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Análise Alternativas/EXCEL_Cap.1/"/>
    </mc:Choice>
  </mc:AlternateContent>
  <xr:revisionPtr revIDLastSave="13" documentId="8_{93723532-F623-472C-937F-92824F0ED867}" xr6:coauthVersionLast="47" xr6:coauthVersionMax="47" xr10:uidLastSave="{9C73444F-74F2-40E5-A502-ED651F0783B5}"/>
  <bookViews>
    <workbookView xWindow="-120" yWindow="-120" windowWidth="29040" windowHeight="15720" xr2:uid="{00000000-000D-0000-FFFF-FFFF00000000}"/>
  </bookViews>
  <sheets>
    <sheet name="Acolhimento" sheetId="3" r:id="rId1"/>
    <sheet name="Hierarquia-1" sheetId="7" r:id="rId2"/>
    <sheet name="Ponderação" sheetId="5" r:id="rId3"/>
    <sheet name="Coerência" sheetId="6" r:id="rId4"/>
    <sheet name="Hierarquia-2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6" l="1"/>
  <c r="J17" i="6"/>
  <c r="I18" i="5"/>
  <c r="H18" i="5"/>
  <c r="G18" i="5"/>
  <c r="F18" i="5"/>
  <c r="E18" i="5"/>
  <c r="C6" i="6" l="1"/>
  <c r="D7" i="6"/>
  <c r="E8" i="6"/>
  <c r="F9" i="6"/>
  <c r="G10" i="6"/>
  <c r="U21" i="8" l="1"/>
  <c r="U20" i="8"/>
  <c r="R21" i="8"/>
  <c r="R20" i="8"/>
  <c r="L16" i="8"/>
  <c r="L15" i="8"/>
  <c r="F16" i="8"/>
  <c r="F15" i="8"/>
  <c r="I16" i="8"/>
  <c r="I15" i="8"/>
  <c r="I18" i="8" s="1"/>
  <c r="C16" i="8"/>
  <c r="C15" i="8"/>
  <c r="C18" i="8" s="1"/>
  <c r="F32" i="5"/>
  <c r="E33" i="5" s="1"/>
  <c r="R24" i="8" l="1"/>
  <c r="C19" i="8"/>
  <c r="U24" i="8"/>
  <c r="R23" i="8"/>
  <c r="I19" i="8"/>
  <c r="U23" i="8"/>
  <c r="F35" i="5"/>
  <c r="I33" i="5" s="1"/>
  <c r="E35" i="5"/>
  <c r="H32" i="5" s="1"/>
  <c r="H14" i="5"/>
  <c r="F10" i="6" s="1"/>
  <c r="G14" i="5"/>
  <c r="E10" i="6" s="1"/>
  <c r="F14" i="5"/>
  <c r="D10" i="6" s="1"/>
  <c r="E14" i="5"/>
  <c r="C10" i="6" s="1"/>
  <c r="I13" i="5"/>
  <c r="G9" i="6" s="1"/>
  <c r="G13" i="5"/>
  <c r="E9" i="6" s="1"/>
  <c r="F13" i="5"/>
  <c r="D9" i="6" s="1"/>
  <c r="E13" i="5"/>
  <c r="C9" i="6" s="1"/>
  <c r="I12" i="5"/>
  <c r="G8" i="6" s="1"/>
  <c r="H12" i="5"/>
  <c r="F8" i="6" s="1"/>
  <c r="F12" i="5"/>
  <c r="D8" i="6" s="1"/>
  <c r="E12" i="5"/>
  <c r="C8" i="6" s="1"/>
  <c r="I11" i="5"/>
  <c r="G7" i="6" s="1"/>
  <c r="H11" i="5"/>
  <c r="F7" i="6" s="1"/>
  <c r="G11" i="5"/>
  <c r="E7" i="6" s="1"/>
  <c r="E11" i="5"/>
  <c r="C7" i="6" s="1"/>
  <c r="I10" i="5"/>
  <c r="G6" i="6" s="1"/>
  <c r="H10" i="5"/>
  <c r="F6" i="6" s="1"/>
  <c r="G10" i="5"/>
  <c r="E6" i="6" s="1"/>
  <c r="F10" i="5"/>
  <c r="D6" i="6" s="1"/>
  <c r="I32" i="5" l="1"/>
  <c r="I35" i="5" s="1"/>
  <c r="H33" i="5"/>
  <c r="K33" i="5" s="1"/>
  <c r="T15" i="8" s="1"/>
  <c r="H35" i="5" l="1"/>
  <c r="K32" i="5"/>
  <c r="F16" i="5"/>
  <c r="F21" i="5" s="1"/>
  <c r="G16" i="5"/>
  <c r="G20" i="5" s="1"/>
  <c r="H16" i="5"/>
  <c r="H20" i="5" s="1"/>
  <c r="I16" i="5"/>
  <c r="I20" i="5" s="1"/>
  <c r="E16" i="5"/>
  <c r="E23" i="5" s="1"/>
  <c r="I9" i="5"/>
  <c r="G5" i="6" s="1"/>
  <c r="H9" i="5"/>
  <c r="F5" i="6" s="1"/>
  <c r="G9" i="5"/>
  <c r="E5" i="6" s="1"/>
  <c r="F9" i="5"/>
  <c r="D5" i="6" s="1"/>
  <c r="E9" i="5"/>
  <c r="C5" i="6" s="1"/>
  <c r="I2" i="5"/>
  <c r="H2" i="5"/>
  <c r="G2" i="5"/>
  <c r="F2" i="5"/>
  <c r="E2" i="5"/>
  <c r="I23" i="5"/>
  <c r="H23" i="5"/>
  <c r="E21" i="5" l="1"/>
  <c r="F20" i="5"/>
  <c r="G23" i="5"/>
  <c r="G21" i="5"/>
  <c r="K35" i="5"/>
  <c r="Q15" i="8"/>
  <c r="V15" i="8" s="1"/>
  <c r="G19" i="5"/>
  <c r="F19" i="5"/>
  <c r="E19" i="5"/>
  <c r="G22" i="5"/>
  <c r="I21" i="5"/>
  <c r="I22" i="5"/>
  <c r="I19" i="5"/>
  <c r="F22" i="5"/>
  <c r="H21" i="5"/>
  <c r="E20" i="5"/>
  <c r="F23" i="5"/>
  <c r="H19" i="5"/>
  <c r="H22" i="5"/>
  <c r="E22" i="5"/>
  <c r="K20" i="5" l="1"/>
  <c r="E10" i="8" s="1"/>
  <c r="G25" i="5"/>
  <c r="K23" i="5"/>
  <c r="N10" i="8" s="1"/>
  <c r="I25" i="5"/>
  <c r="K21" i="5"/>
  <c r="I7" i="6"/>
  <c r="H25" i="5"/>
  <c r="F25" i="5"/>
  <c r="K22" i="5"/>
  <c r="K10" i="8" s="1"/>
  <c r="E25" i="5"/>
  <c r="K19" i="5"/>
  <c r="B10" i="8" s="1"/>
  <c r="I10" i="6" l="1"/>
  <c r="I8" i="6"/>
  <c r="H10" i="8"/>
  <c r="O5" i="8" s="1"/>
  <c r="I6" i="6"/>
  <c r="K25" i="5"/>
  <c r="I9" i="6"/>
  <c r="K10" i="6" l="1"/>
  <c r="K6" i="6"/>
  <c r="K7" i="6"/>
  <c r="K9" i="6"/>
  <c r="L9" i="6" s="1"/>
  <c r="K8" i="6"/>
  <c r="P10" i="8"/>
  <c r="O4" i="8"/>
  <c r="Q4" i="8" s="1"/>
  <c r="L7" i="6"/>
  <c r="L6" i="6"/>
  <c r="L8" i="6"/>
  <c r="L10" i="6"/>
  <c r="I11" i="6"/>
  <c r="Q5" i="8" l="1"/>
  <c r="O6" i="8"/>
  <c r="R4" i="8"/>
  <c r="R5" i="8"/>
  <c r="J16" i="6"/>
  <c r="J1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15" authorId="0" shapeId="0" xr:uid="{C275D22C-6E1D-49B7-8847-71132AAB0DFF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Analytical Hierarchy Process</t>
        </r>
        <r>
          <rPr>
            <sz val="9"/>
            <color indexed="81"/>
            <rFont val="Tahoma"/>
            <family val="2"/>
          </rPr>
          <t xml:space="preserve"> (AHP) no original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K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Weighted sum vector</t>
        </r>
      </text>
    </comment>
    <comment ref="L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vector</t>
        </r>
      </text>
    </comment>
    <comment ref="O5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Random index</t>
        </r>
      </text>
    </comment>
    <comment ref="I1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index</t>
        </r>
      </text>
    </comment>
    <comment ref="I18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ratio</t>
        </r>
      </text>
    </comment>
  </commentList>
</comments>
</file>

<file path=xl/sharedStrings.xml><?xml version="1.0" encoding="utf-8"?>
<sst xmlns="http://schemas.openxmlformats.org/spreadsheetml/2006/main" count="133" uniqueCount="46">
  <si>
    <t>Custo</t>
  </si>
  <si>
    <t>M.d.o.</t>
  </si>
  <si>
    <t>Energia</t>
  </si>
  <si>
    <t>Rui Assis</t>
  </si>
  <si>
    <t xml:space="preserve">Células a azul para dados, verde claro para cálculos intermédios e amarelo para resultados </t>
  </si>
  <si>
    <t>População</t>
  </si>
  <si>
    <t>Distância</t>
  </si>
  <si>
    <t>Pesos</t>
  </si>
  <si>
    <t>Prod.Matr.</t>
  </si>
  <si>
    <t>PM/P</t>
  </si>
  <si>
    <t>N</t>
  </si>
  <si>
    <t>IA</t>
  </si>
  <si>
    <t>Nº critérios =</t>
  </si>
  <si>
    <t>Lâmbda =</t>
  </si>
  <si>
    <t>IC =</t>
  </si>
  <si>
    <t>RC =</t>
  </si>
  <si>
    <t>?</t>
  </si>
  <si>
    <t>M.d.o</t>
  </si>
  <si>
    <t>Interrupções</t>
  </si>
  <si>
    <t>Duração</t>
  </si>
  <si>
    <t>A -</t>
  </si>
  <si>
    <t>D -</t>
  </si>
  <si>
    <t>Interr</t>
  </si>
  <si>
    <t>Duraç</t>
  </si>
  <si>
    <t>preferência</t>
  </si>
  <si>
    <t>http://www.rassis.com</t>
  </si>
  <si>
    <t>Distancia</t>
  </si>
  <si>
    <t>Mérito</t>
  </si>
  <si>
    <t>Rank</t>
  </si>
  <si>
    <t>rassis46@gmail.com</t>
  </si>
  <si>
    <t>Méritos</t>
  </si>
  <si>
    <t>Graus de</t>
  </si>
  <si>
    <t>Desempenho da Gestão</t>
  </si>
  <si>
    <t>Selecção de um local para armazém pelo</t>
  </si>
  <si>
    <t>Escala de preferências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</si>
  <si>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</si>
  <si>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</si>
  <si>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</si>
  <si>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</si>
  <si>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</si>
  <si>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Tabela</t>
  </si>
  <si>
    <t>Cálculo da coerência da comparação entre pares dos critérios</t>
  </si>
  <si>
    <t>Método Hierárquico Multicritério (MHMc)</t>
  </si>
  <si>
    <t>Caso 1.2 - Selecção de um local para armazém</t>
  </si>
  <si>
    <t>Novembro de 2025</t>
  </si>
  <si>
    <t>Análise Multicritério de Alternativas de Decisão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</si>
</sst>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General_)"/>
    <numFmt numFmtId="166" formatCode="0.0000"/>
  </numFmts>
  <fonts count="38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b/>
      <sz val="10"/>
      <name val="Arial"/>
      <family val="2"/>
    </font>
    <font>
      <sz val="10"/>
      <color indexed="56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10"/>
      <color indexed="12"/>
      <name val="Arial"/>
      <family val="2"/>
    </font>
    <font>
      <b/>
      <sz val="10"/>
      <color indexed="56"/>
      <name val="Arial"/>
      <family val="2"/>
    </font>
    <font>
      <u/>
      <sz val="10"/>
      <color theme="10"/>
      <name val="Arial"/>
      <family val="2"/>
    </font>
    <font>
      <sz val="9"/>
      <name val="Arial"/>
      <family val="2"/>
    </font>
    <font>
      <sz val="9"/>
      <color indexed="56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9"/>
      <name val="Arial"/>
      <family val="2"/>
    </font>
    <font>
      <sz val="10"/>
      <color rgb="FF002060"/>
      <name val="Arial"/>
      <family val="2"/>
    </font>
    <font>
      <b/>
      <i/>
      <sz val="9"/>
      <name val="Arial"/>
      <family val="2"/>
    </font>
    <font>
      <b/>
      <sz val="14"/>
      <color rgb="FF002060"/>
      <name val="Times New Roman"/>
      <family val="1"/>
    </font>
    <font>
      <b/>
      <u/>
      <sz val="11"/>
      <color rgb="FFC00000"/>
      <name val="Arial"/>
      <family val="2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9"/>
      <color indexed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4"/>
      <color rgb="FFC00000"/>
      <name val="Times New Roman"/>
      <family val="1"/>
    </font>
    <font>
      <b/>
      <i/>
      <sz val="20"/>
      <color rgb="FFC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117">
    <xf numFmtId="0" fontId="0" fillId="0" borderId="0" xfId="0"/>
    <xf numFmtId="0" fontId="0" fillId="2" borderId="0" xfId="0" applyFill="1"/>
    <xf numFmtId="0" fontId="1" fillId="2" borderId="0" xfId="0" applyFont="1" applyFill="1"/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0" fillId="2" borderId="0" xfId="0" applyFont="1" applyFill="1"/>
    <xf numFmtId="0" fontId="12" fillId="2" borderId="0" xfId="0" applyFont="1" applyFill="1"/>
    <xf numFmtId="0" fontId="11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0" fillId="2" borderId="0" xfId="0" applyFill="1" applyProtection="1">
      <protection hidden="1"/>
    </xf>
    <xf numFmtId="165" fontId="1" fillId="2" borderId="0" xfId="0" applyNumberFormat="1" applyFont="1" applyFill="1" applyProtection="1">
      <protection hidden="1"/>
    </xf>
    <xf numFmtId="165" fontId="0" fillId="2" borderId="0" xfId="0" applyNumberFormat="1" applyFill="1" applyProtection="1">
      <protection hidden="1"/>
    </xf>
    <xf numFmtId="0" fontId="1" fillId="0" borderId="0" xfId="1"/>
    <xf numFmtId="0" fontId="1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1" fillId="2" borderId="0" xfId="0" applyFont="1" applyFill="1" applyAlignment="1">
      <alignment horizontal="right"/>
    </xf>
    <xf numFmtId="0" fontId="4" fillId="8" borderId="0" xfId="0" applyFont="1" applyFill="1" applyAlignment="1">
      <alignment horizontal="center"/>
    </xf>
    <xf numFmtId="0" fontId="13" fillId="6" borderId="0" xfId="0" applyFont="1" applyFill="1" applyAlignment="1">
      <alignment horizontal="center"/>
    </xf>
    <xf numFmtId="0" fontId="0" fillId="2" borderId="0" xfId="0" applyFill="1" applyAlignment="1">
      <alignment horizontal="left" vertical="center"/>
    </xf>
    <xf numFmtId="0" fontId="16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22" fillId="2" borderId="0" xfId="0" applyFont="1" applyFill="1"/>
    <xf numFmtId="0" fontId="1" fillId="3" borderId="0" xfId="0" applyFont="1" applyFill="1" applyProtection="1">
      <protection hidden="1"/>
    </xf>
    <xf numFmtId="0" fontId="3" fillId="2" borderId="0" xfId="1" applyFont="1" applyFill="1" applyAlignment="1">
      <alignment horizontal="center"/>
    </xf>
    <xf numFmtId="165" fontId="1" fillId="2" borderId="0" xfId="0" applyNumberFormat="1" applyFont="1" applyFill="1"/>
    <xf numFmtId="165" fontId="23" fillId="2" borderId="0" xfId="0" applyNumberFormat="1" applyFont="1" applyFill="1" applyAlignment="1" applyProtection="1">
      <alignment horizontal="center"/>
      <protection hidden="1"/>
    </xf>
    <xf numFmtId="165" fontId="3" fillId="2" borderId="0" xfId="0" applyNumberFormat="1" applyFont="1" applyFill="1" applyAlignment="1">
      <alignment horizontal="center"/>
    </xf>
    <xf numFmtId="0" fontId="1" fillId="2" borderId="0" xfId="1" applyFill="1"/>
    <xf numFmtId="165" fontId="24" fillId="2" borderId="0" xfId="0" applyNumberFormat="1" applyFont="1" applyFill="1" applyAlignment="1" applyProtection="1">
      <alignment horizontal="center"/>
      <protection hidden="1"/>
    </xf>
    <xf numFmtId="165" fontId="7" fillId="2" borderId="0" xfId="0" quotePrefix="1" applyNumberFormat="1" applyFont="1" applyFill="1" applyAlignment="1">
      <alignment horizontal="center"/>
    </xf>
    <xf numFmtId="0" fontId="7" fillId="2" borderId="0" xfId="0" quotePrefix="1" applyFont="1" applyFill="1" applyAlignment="1">
      <alignment horizontal="center"/>
    </xf>
    <xf numFmtId="165" fontId="1" fillId="11" borderId="0" xfId="0" applyNumberFormat="1" applyFont="1" applyFill="1" applyProtection="1">
      <protection hidden="1"/>
    </xf>
    <xf numFmtId="0" fontId="25" fillId="2" borderId="0" xfId="0" applyFont="1" applyFill="1" applyAlignment="1" applyProtection="1">
      <alignment horizontal="left"/>
      <protection hidden="1"/>
    </xf>
    <xf numFmtId="0" fontId="21" fillId="2" borderId="0" xfId="0" applyFont="1" applyFill="1" applyAlignment="1" applyProtection="1">
      <alignment horizontal="left"/>
      <protection hidden="1"/>
    </xf>
    <xf numFmtId="0" fontId="9" fillId="2" borderId="0" xfId="0" applyFont="1" applyFill="1" applyAlignment="1">
      <alignment horizontal="right"/>
    </xf>
    <xf numFmtId="0" fontId="9" fillId="2" borderId="0" xfId="0" applyFont="1" applyFill="1"/>
    <xf numFmtId="0" fontId="26" fillId="10" borderId="0" xfId="0" applyFont="1" applyFill="1" applyAlignment="1">
      <alignment horizontal="center"/>
    </xf>
    <xf numFmtId="0" fontId="25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29" fillId="2" borderId="0" xfId="2" applyFont="1" applyFill="1" applyAlignment="1" applyProtection="1">
      <alignment horizontal="center"/>
    </xf>
    <xf numFmtId="0" fontId="30" fillId="12" borderId="4" xfId="0" applyFont="1" applyFill="1" applyBorder="1" applyAlignment="1" applyProtection="1">
      <alignment vertical="center"/>
      <protection hidden="1"/>
    </xf>
    <xf numFmtId="0" fontId="21" fillId="12" borderId="5" xfId="0" applyFont="1" applyFill="1" applyBorder="1" applyProtection="1">
      <protection hidden="1"/>
    </xf>
    <xf numFmtId="0" fontId="31" fillId="12" borderId="6" xfId="0" applyFont="1" applyFill="1" applyBorder="1" applyAlignment="1" applyProtection="1">
      <alignment horizontal="center"/>
      <protection hidden="1"/>
    </xf>
    <xf numFmtId="0" fontId="30" fillId="12" borderId="7" xfId="0" applyFont="1" applyFill="1" applyBorder="1" applyAlignment="1" applyProtection="1">
      <alignment horizontal="left"/>
      <protection hidden="1"/>
    </xf>
    <xf numFmtId="0" fontId="21" fillId="12" borderId="0" xfId="0" applyFont="1" applyFill="1" applyProtection="1">
      <protection hidden="1"/>
    </xf>
    <xf numFmtId="0" fontId="32" fillId="12" borderId="0" xfId="0" applyFont="1" applyFill="1" applyAlignment="1" applyProtection="1">
      <alignment horizontal="center"/>
      <protection hidden="1"/>
    </xf>
    <xf numFmtId="0" fontId="31" fillId="12" borderId="8" xfId="0" applyFont="1" applyFill="1" applyBorder="1" applyAlignment="1" applyProtection="1">
      <alignment horizontal="center"/>
      <protection hidden="1"/>
    </xf>
    <xf numFmtId="165" fontId="30" fillId="12" borderId="9" xfId="0" applyNumberFormat="1" applyFont="1" applyFill="1" applyBorder="1" applyProtection="1">
      <protection hidden="1"/>
    </xf>
    <xf numFmtId="0" fontId="21" fillId="12" borderId="10" xfId="0" applyFont="1" applyFill="1" applyBorder="1" applyProtection="1">
      <protection hidden="1"/>
    </xf>
    <xf numFmtId="0" fontId="31" fillId="12" borderId="11" xfId="0" applyFont="1" applyFill="1" applyBorder="1" applyAlignment="1" applyProtection="1">
      <alignment horizontal="center"/>
      <protection hidden="1"/>
    </xf>
    <xf numFmtId="0" fontId="4" fillId="8" borderId="12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9" fillId="5" borderId="12" xfId="0" applyFont="1" applyFill="1" applyBorder="1" applyAlignment="1">
      <alignment horizontal="center"/>
    </xf>
    <xf numFmtId="10" fontId="2" fillId="6" borderId="12" xfId="0" applyNumberFormat="1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wrapText="1"/>
    </xf>
    <xf numFmtId="0" fontId="10" fillId="5" borderId="12" xfId="0" applyFont="1" applyFill="1" applyBorder="1"/>
    <xf numFmtId="0" fontId="2" fillId="6" borderId="12" xfId="0" applyFont="1" applyFill="1" applyBorder="1" applyAlignment="1">
      <alignment horizontal="right"/>
    </xf>
    <xf numFmtId="0" fontId="10" fillId="13" borderId="4" xfId="0" applyFont="1" applyFill="1" applyBorder="1" applyAlignment="1">
      <alignment horizontal="center"/>
    </xf>
    <xf numFmtId="0" fontId="10" fillId="13" borderId="6" xfId="0" applyFont="1" applyFill="1" applyBorder="1" applyAlignment="1">
      <alignment horizontal="center"/>
    </xf>
    <xf numFmtId="0" fontId="10" fillId="13" borderId="7" xfId="0" applyFont="1" applyFill="1" applyBorder="1" applyAlignment="1">
      <alignment horizontal="center"/>
    </xf>
    <xf numFmtId="0" fontId="10" fillId="13" borderId="8" xfId="0" applyFont="1" applyFill="1" applyBorder="1" applyAlignment="1">
      <alignment horizontal="center"/>
    </xf>
    <xf numFmtId="0" fontId="10" fillId="13" borderId="9" xfId="0" applyFont="1" applyFill="1" applyBorder="1" applyAlignment="1">
      <alignment horizontal="center"/>
    </xf>
    <xf numFmtId="0" fontId="10" fillId="13" borderId="11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10" fillId="5" borderId="13" xfId="0" applyFont="1" applyFill="1" applyBorder="1"/>
    <xf numFmtId="0" fontId="10" fillId="5" borderId="14" xfId="0" applyFont="1" applyFill="1" applyBorder="1"/>
    <xf numFmtId="0" fontId="10" fillId="5" borderId="15" xfId="0" applyFont="1" applyFill="1" applyBorder="1"/>
    <xf numFmtId="0" fontId="10" fillId="5" borderId="6" xfId="0" applyFont="1" applyFill="1" applyBorder="1"/>
    <xf numFmtId="0" fontId="10" fillId="5" borderId="8" xfId="0" applyFont="1" applyFill="1" applyBorder="1"/>
    <xf numFmtId="0" fontId="10" fillId="5" borderId="11" xfId="0" applyFont="1" applyFill="1" applyBorder="1"/>
    <xf numFmtId="0" fontId="6" fillId="2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2" fillId="6" borderId="13" xfId="0" applyNumberFormat="1" applyFont="1" applyFill="1" applyBorder="1" applyAlignment="1">
      <alignment horizontal="center"/>
    </xf>
    <xf numFmtId="164" fontId="2" fillId="6" borderId="14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165" fontId="36" fillId="11" borderId="0" xfId="0" applyNumberFormat="1" applyFont="1" applyFill="1" applyAlignment="1">
      <alignment horizontal="center"/>
    </xf>
    <xf numFmtId="0" fontId="37" fillId="3" borderId="0" xfId="0" applyFont="1" applyFill="1" applyAlignment="1" applyProtection="1">
      <alignment horizontal="center"/>
      <protection hidden="1"/>
    </xf>
    <xf numFmtId="0" fontId="25" fillId="3" borderId="1" xfId="0" applyFont="1" applyFill="1" applyBorder="1" applyAlignment="1" applyProtection="1">
      <alignment horizontal="center" wrapText="1"/>
      <protection hidden="1"/>
    </xf>
    <xf numFmtId="0" fontId="25" fillId="3" borderId="2" xfId="0" applyFont="1" applyFill="1" applyBorder="1" applyAlignment="1" applyProtection="1">
      <alignment horizontal="center" wrapText="1"/>
      <protection hidden="1"/>
    </xf>
    <xf numFmtId="0" fontId="25" fillId="3" borderId="3" xfId="0" applyFont="1" applyFill="1" applyBorder="1" applyAlignment="1" applyProtection="1">
      <alignment horizontal="center" wrapText="1"/>
      <protection hidden="1"/>
    </xf>
    <xf numFmtId="166" fontId="18" fillId="5" borderId="12" xfId="0" applyNumberFormat="1" applyFont="1" applyFill="1" applyBorder="1" applyAlignment="1">
      <alignment horizontal="center"/>
    </xf>
    <xf numFmtId="0" fontId="16" fillId="9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11" fillId="7" borderId="0" xfId="0" applyFont="1" applyFill="1" applyAlignment="1">
      <alignment horizontal="center"/>
    </xf>
    <xf numFmtId="0" fontId="21" fillId="2" borderId="10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left"/>
    </xf>
    <xf numFmtId="0" fontId="2" fillId="6" borderId="0" xfId="0" applyFont="1" applyFill="1" applyAlignment="1">
      <alignment horizontal="left"/>
    </xf>
    <xf numFmtId="0" fontId="17" fillId="9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9" borderId="4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_Simulador série 3_09" xfId="1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616526</xdr:colOff>
      <xdr:row>5</xdr:row>
      <xdr:rowOff>172640</xdr:rowOff>
    </xdr:from>
    <xdr:to>
      <xdr:col>10</xdr:col>
      <xdr:colOff>623453</xdr:colOff>
      <xdr:row>7</xdr:row>
      <xdr:rowOff>152400</xdr:rowOff>
    </xdr:to>
    <xdr:sp macro="" textlink="">
      <xdr:nvSpPr>
        <xdr:cNvPr id="3" name="Line 3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 flipH="1">
          <a:off x="6352308" y="1017767"/>
          <a:ext cx="6927" cy="326124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6</xdr:row>
      <xdr:rowOff>169929</xdr:rowOff>
    </xdr:from>
    <xdr:to>
      <xdr:col>5</xdr:col>
      <xdr:colOff>28575</xdr:colOff>
      <xdr:row>7</xdr:row>
      <xdr:rowOff>159125</xdr:rowOff>
    </xdr:to>
    <xdr:sp macro="" textlink="">
      <xdr:nvSpPr>
        <xdr:cNvPr id="4" name="Line 3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3124200" y="1330788"/>
          <a:ext cx="0" cy="161837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</xdr:row>
      <xdr:rowOff>169929</xdr:rowOff>
    </xdr:from>
    <xdr:to>
      <xdr:col>8</xdr:col>
      <xdr:colOff>0</xdr:colOff>
      <xdr:row>7</xdr:row>
      <xdr:rowOff>159125</xdr:rowOff>
    </xdr:to>
    <xdr:sp macro="" textlink="">
      <xdr:nvSpPr>
        <xdr:cNvPr id="6" name="Line 4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4137422" y="1330788"/>
          <a:ext cx="0" cy="161837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7</xdr:row>
      <xdr:rowOff>18896</xdr:rowOff>
    </xdr:from>
    <xdr:to>
      <xdr:col>14</xdr:col>
      <xdr:colOff>0</xdr:colOff>
      <xdr:row>8</xdr:row>
      <xdr:rowOff>0</xdr:rowOff>
    </xdr:to>
    <xdr:sp macro="" textlink="">
      <xdr:nvSpPr>
        <xdr:cNvPr id="7" name="Line 4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6221016" y="1352396"/>
          <a:ext cx="0" cy="15374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623453</xdr:colOff>
      <xdr:row>7</xdr:row>
      <xdr:rowOff>0</xdr:rowOff>
    </xdr:from>
    <xdr:to>
      <xdr:col>13</xdr:col>
      <xdr:colOff>623453</xdr:colOff>
      <xdr:row>7</xdr:row>
      <xdr:rowOff>0</xdr:rowOff>
    </xdr:to>
    <xdr:sp macro="" textlink="">
      <xdr:nvSpPr>
        <xdr:cNvPr id="8" name="Line 4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 flipV="1">
          <a:off x="2265217" y="1191491"/>
          <a:ext cx="5458691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464342</xdr:colOff>
      <xdr:row>11</xdr:row>
      <xdr:rowOff>0</xdr:rowOff>
    </xdr:from>
    <xdr:to>
      <xdr:col>16</xdr:col>
      <xdr:colOff>464343</xdr:colOff>
      <xdr:row>12</xdr:row>
      <xdr:rowOff>0</xdr:rowOff>
    </xdr:to>
    <xdr:sp macro="" textlink="">
      <xdr:nvSpPr>
        <xdr:cNvPr id="11" name="Line 4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7262811" y="2214563"/>
          <a:ext cx="1" cy="17264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9524</xdr:colOff>
      <xdr:row>10</xdr:row>
      <xdr:rowOff>161925</xdr:rowOff>
    </xdr:from>
    <xdr:to>
      <xdr:col>20</xdr:col>
      <xdr:colOff>0</xdr:colOff>
      <xdr:row>11</xdr:row>
      <xdr:rowOff>0</xdr:rowOff>
    </xdr:to>
    <xdr:sp macro="" textlink="">
      <xdr:nvSpPr>
        <xdr:cNvPr id="12" name="Line 46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6256337" y="2209800"/>
          <a:ext cx="2085976" cy="127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</xdr:colOff>
      <xdr:row>10</xdr:row>
      <xdr:rowOff>0</xdr:rowOff>
    </xdr:from>
    <xdr:to>
      <xdr:col>14</xdr:col>
      <xdr:colOff>1</xdr:colOff>
      <xdr:row>11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6246814" y="2047875"/>
          <a:ext cx="0" cy="1746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161837</xdr:rowOff>
    </xdr:to>
    <xdr:sp macro="" textlink="">
      <xdr:nvSpPr>
        <xdr:cNvPr id="14" name="Line 39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2053828" y="1333500"/>
          <a:ext cx="0" cy="161837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166254</xdr:rowOff>
    </xdr:from>
    <xdr:to>
      <xdr:col>20</xdr:col>
      <xdr:colOff>0</xdr:colOff>
      <xdr:row>12</xdr:row>
      <xdr:rowOff>0</xdr:rowOff>
    </xdr:to>
    <xdr:sp macro="" textlink="">
      <xdr:nvSpPr>
        <xdr:cNvPr id="15" name="Line 4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10453255" y="2064327"/>
          <a:ext cx="0" cy="180109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616526</xdr:colOff>
      <xdr:row>5</xdr:row>
      <xdr:rowOff>172640</xdr:rowOff>
    </xdr:from>
    <xdr:to>
      <xdr:col>10</xdr:col>
      <xdr:colOff>623453</xdr:colOff>
      <xdr:row>7</xdr:row>
      <xdr:rowOff>145473</xdr:rowOff>
    </xdr:to>
    <xdr:sp macro="" textlink="">
      <xdr:nvSpPr>
        <xdr:cNvPr id="2" name="Line 38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H="1">
          <a:off x="6352308" y="1017767"/>
          <a:ext cx="6927" cy="319197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6</xdr:row>
      <xdr:rowOff>169929</xdr:rowOff>
    </xdr:from>
    <xdr:to>
      <xdr:col>5</xdr:col>
      <xdr:colOff>28575</xdr:colOff>
      <xdr:row>7</xdr:row>
      <xdr:rowOff>159125</xdr:rowOff>
    </xdr:to>
    <xdr:sp macro="" textlink="">
      <xdr:nvSpPr>
        <xdr:cNvPr id="3" name="Line 39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2724150" y="1331979"/>
          <a:ext cx="0" cy="160646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</xdr:row>
      <xdr:rowOff>169929</xdr:rowOff>
    </xdr:from>
    <xdr:to>
      <xdr:col>8</xdr:col>
      <xdr:colOff>0</xdr:colOff>
      <xdr:row>7</xdr:row>
      <xdr:rowOff>159125</xdr:rowOff>
    </xdr:to>
    <xdr:sp macro="" textlink="">
      <xdr:nvSpPr>
        <xdr:cNvPr id="4" name="Line 4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>
          <a:off x="3743325" y="1331979"/>
          <a:ext cx="0" cy="160646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7</xdr:row>
      <xdr:rowOff>18896</xdr:rowOff>
    </xdr:from>
    <xdr:to>
      <xdr:col>14</xdr:col>
      <xdr:colOff>0</xdr:colOff>
      <xdr:row>8</xdr:row>
      <xdr:rowOff>0</xdr:rowOff>
    </xdr:to>
    <xdr:sp macro="" textlink="">
      <xdr:nvSpPr>
        <xdr:cNvPr id="5" name="Line 43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5838825" y="1352396"/>
          <a:ext cx="0" cy="152554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6927</xdr:colOff>
      <xdr:row>7</xdr:row>
      <xdr:rowOff>0</xdr:rowOff>
    </xdr:from>
    <xdr:to>
      <xdr:col>14</xdr:col>
      <xdr:colOff>0</xdr:colOff>
      <xdr:row>7</xdr:row>
      <xdr:rowOff>13854</xdr:rowOff>
    </xdr:to>
    <xdr:sp macro="" textlink="">
      <xdr:nvSpPr>
        <xdr:cNvPr id="6" name="Line 47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 flipV="1">
          <a:off x="2272145" y="1191491"/>
          <a:ext cx="5451764" cy="13854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464342</xdr:colOff>
      <xdr:row>11</xdr:row>
      <xdr:rowOff>0</xdr:rowOff>
    </xdr:from>
    <xdr:to>
      <xdr:col>16</xdr:col>
      <xdr:colOff>464343</xdr:colOff>
      <xdr:row>12</xdr:row>
      <xdr:rowOff>0</xdr:rowOff>
    </xdr:to>
    <xdr:sp macro="" textlink="">
      <xdr:nvSpPr>
        <xdr:cNvPr id="7" name="Line 4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>
          <a:off x="6884192" y="2209800"/>
          <a:ext cx="1" cy="1714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9524</xdr:colOff>
      <xdr:row>10</xdr:row>
      <xdr:rowOff>161925</xdr:rowOff>
    </xdr:from>
    <xdr:to>
      <xdr:col>20</xdr:col>
      <xdr:colOff>0</xdr:colOff>
      <xdr:row>11</xdr:row>
      <xdr:rowOff>0</xdr:rowOff>
    </xdr:to>
    <xdr:sp macro="" textlink="">
      <xdr:nvSpPr>
        <xdr:cNvPr id="8" name="Line 46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 bwMode="auto">
        <a:xfrm>
          <a:off x="5848349" y="2200275"/>
          <a:ext cx="2085976" cy="95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</xdr:colOff>
      <xdr:row>10</xdr:row>
      <xdr:rowOff>0</xdr:rowOff>
    </xdr:from>
    <xdr:to>
      <xdr:col>14</xdr:col>
      <xdr:colOff>1</xdr:colOff>
      <xdr:row>11</xdr:row>
      <xdr:rowOff>0</xdr:rowOff>
    </xdr:to>
    <xdr:sp macro="" textlink="">
      <xdr:nvSpPr>
        <xdr:cNvPr id="9" name="Line 4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 bwMode="auto">
        <a:xfrm>
          <a:off x="5838826" y="2038350"/>
          <a:ext cx="0" cy="1714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161837</xdr:rowOff>
    </xdr:to>
    <xdr:sp macro="" textlink="">
      <xdr:nvSpPr>
        <xdr:cNvPr id="10" name="Line 3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ShapeType="1"/>
        </xdr:cNvSpPr>
      </xdr:nvSpPr>
      <xdr:spPr bwMode="auto">
        <a:xfrm>
          <a:off x="1647825" y="1333500"/>
          <a:ext cx="0" cy="161837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11</xdr:row>
      <xdr:rowOff>6927</xdr:rowOff>
    </xdr:from>
    <xdr:to>
      <xdr:col>20</xdr:col>
      <xdr:colOff>0</xdr:colOff>
      <xdr:row>12</xdr:row>
      <xdr:rowOff>0</xdr:rowOff>
    </xdr:to>
    <xdr:sp macro="" textlink="">
      <xdr:nvSpPr>
        <xdr:cNvPr id="11" name="Line 45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ShapeType="1"/>
        </xdr:cNvSpPr>
      </xdr:nvSpPr>
      <xdr:spPr bwMode="auto">
        <a:xfrm flipH="1">
          <a:off x="10453255" y="2078182"/>
          <a:ext cx="0" cy="166254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77931</xdr:colOff>
      <xdr:row>8</xdr:row>
      <xdr:rowOff>112565</xdr:rowOff>
    </xdr:from>
    <xdr:to>
      <xdr:col>1</xdr:col>
      <xdr:colOff>77931</xdr:colOff>
      <xdr:row>8</xdr:row>
      <xdr:rowOff>264965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ShapeType="1"/>
        </xdr:cNvSpPr>
      </xdr:nvSpPr>
      <xdr:spPr bwMode="auto">
        <a:xfrm flipH="1">
          <a:off x="1671204" y="1472042"/>
          <a:ext cx="0" cy="152400"/>
        </a:xfrm>
        <a:prstGeom prst="line">
          <a:avLst/>
        </a:prstGeom>
        <a:noFill/>
        <a:ln w="9525">
          <a:solidFill>
            <a:srgbClr val="FFFF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46326</xdr:colOff>
      <xdr:row>8</xdr:row>
      <xdr:rowOff>112565</xdr:rowOff>
    </xdr:from>
    <xdr:to>
      <xdr:col>4</xdr:col>
      <xdr:colOff>46326</xdr:colOff>
      <xdr:row>8</xdr:row>
      <xdr:rowOff>267562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ShapeType="1"/>
        </xdr:cNvSpPr>
      </xdr:nvSpPr>
      <xdr:spPr bwMode="auto">
        <a:xfrm flipH="1" flipV="1">
          <a:off x="2687349" y="1472042"/>
          <a:ext cx="0" cy="154997"/>
        </a:xfrm>
        <a:prstGeom prst="line">
          <a:avLst/>
        </a:prstGeom>
        <a:noFill/>
        <a:ln w="9525">
          <a:solidFill>
            <a:srgbClr val="FFFF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77931</xdr:colOff>
      <xdr:row>8</xdr:row>
      <xdr:rowOff>112565</xdr:rowOff>
    </xdr:from>
    <xdr:to>
      <xdr:col>7</xdr:col>
      <xdr:colOff>77931</xdr:colOff>
      <xdr:row>8</xdr:row>
      <xdr:rowOff>264965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ShapeType="1"/>
        </xdr:cNvSpPr>
      </xdr:nvSpPr>
      <xdr:spPr bwMode="auto">
        <a:xfrm flipH="1">
          <a:off x="3766704" y="1472042"/>
          <a:ext cx="0" cy="152400"/>
        </a:xfrm>
        <a:prstGeom prst="line">
          <a:avLst/>
        </a:prstGeom>
        <a:noFill/>
        <a:ln w="9525">
          <a:solidFill>
            <a:srgbClr val="FFFF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77931</xdr:colOff>
      <xdr:row>8</xdr:row>
      <xdr:rowOff>112565</xdr:rowOff>
    </xdr:from>
    <xdr:to>
      <xdr:col>10</xdr:col>
      <xdr:colOff>77931</xdr:colOff>
      <xdr:row>8</xdr:row>
      <xdr:rowOff>267562</xdr:rowOff>
    </xdr:to>
    <xdr:sp macro="" textlink="">
      <xdr:nvSpPr>
        <xdr:cNvPr id="15" name="Line 3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ShapeType="1"/>
        </xdr:cNvSpPr>
      </xdr:nvSpPr>
      <xdr:spPr bwMode="auto">
        <a:xfrm flipH="1" flipV="1">
          <a:off x="4814454" y="1472042"/>
          <a:ext cx="0" cy="154997"/>
        </a:xfrm>
        <a:prstGeom prst="line">
          <a:avLst/>
        </a:prstGeom>
        <a:noFill/>
        <a:ln w="9525">
          <a:solidFill>
            <a:srgbClr val="FFFF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77931</xdr:colOff>
      <xdr:row>8</xdr:row>
      <xdr:rowOff>112565</xdr:rowOff>
    </xdr:from>
    <xdr:to>
      <xdr:col>13</xdr:col>
      <xdr:colOff>77931</xdr:colOff>
      <xdr:row>8</xdr:row>
      <xdr:rowOff>267562</xdr:rowOff>
    </xdr:to>
    <xdr:sp macro="" textlink="">
      <xdr:nvSpPr>
        <xdr:cNvPr id="16" name="Line 3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ShapeType="1"/>
        </xdr:cNvSpPr>
      </xdr:nvSpPr>
      <xdr:spPr bwMode="auto">
        <a:xfrm flipH="1" flipV="1">
          <a:off x="5862204" y="1472042"/>
          <a:ext cx="0" cy="154997"/>
        </a:xfrm>
        <a:prstGeom prst="line">
          <a:avLst/>
        </a:prstGeom>
        <a:noFill/>
        <a:ln w="9525">
          <a:solidFill>
            <a:srgbClr val="FFFF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77931</xdr:colOff>
      <xdr:row>12</xdr:row>
      <xdr:rowOff>112565</xdr:rowOff>
    </xdr:from>
    <xdr:to>
      <xdr:col>16</xdr:col>
      <xdr:colOff>77931</xdr:colOff>
      <xdr:row>13</xdr:row>
      <xdr:rowOff>91784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ShapeType="1"/>
        </xdr:cNvSpPr>
      </xdr:nvSpPr>
      <xdr:spPr bwMode="auto">
        <a:xfrm flipH="1">
          <a:off x="6909954" y="2355270"/>
          <a:ext cx="0" cy="152400"/>
        </a:xfrm>
        <a:prstGeom prst="line">
          <a:avLst/>
        </a:prstGeom>
        <a:noFill/>
        <a:ln w="9525">
          <a:solidFill>
            <a:srgbClr val="FFFF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77931</xdr:colOff>
      <xdr:row>12</xdr:row>
      <xdr:rowOff>112565</xdr:rowOff>
    </xdr:from>
    <xdr:to>
      <xdr:col>19</xdr:col>
      <xdr:colOff>77931</xdr:colOff>
      <xdr:row>13</xdr:row>
      <xdr:rowOff>91784</xdr:rowOff>
    </xdr:to>
    <xdr:sp macro="" textlink="">
      <xdr:nvSpPr>
        <xdr:cNvPr id="18" name="Line 2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ShapeType="1"/>
        </xdr:cNvSpPr>
      </xdr:nvSpPr>
      <xdr:spPr bwMode="auto">
        <a:xfrm flipH="1">
          <a:off x="7957704" y="2355270"/>
          <a:ext cx="0" cy="152400"/>
        </a:xfrm>
        <a:prstGeom prst="line">
          <a:avLst/>
        </a:prstGeom>
        <a:noFill/>
        <a:ln w="9525">
          <a:solidFill>
            <a:srgbClr val="FFFF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tabSelected="1" zoomScale="130" zoomScaleNormal="130" workbookViewId="0"/>
  </sheetViews>
  <sheetFormatPr defaultColWidth="9.140625" defaultRowHeight="12.75" x14ac:dyDescent="0.2"/>
  <cols>
    <col min="1" max="3" width="15.7109375" style="13" customWidth="1"/>
    <col min="4" max="13" width="15.7109375" style="11" customWidth="1"/>
    <col min="14" max="14" width="16" style="11" customWidth="1"/>
    <col min="15" max="15" width="15.5703125" style="11" customWidth="1"/>
    <col min="16" max="16384" width="9.140625" style="11"/>
  </cols>
  <sheetData>
    <row r="1" spans="1:17" customFormat="1" ht="18" customHeight="1" x14ac:dyDescent="0.2">
      <c r="A1" s="12"/>
      <c r="B1" s="12"/>
      <c r="C1" s="12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  <c r="P1" s="2"/>
    </row>
    <row r="2" spans="1:17" customFormat="1" ht="10.5" customHeight="1" x14ac:dyDescent="0.2">
      <c r="A2" s="15"/>
      <c r="B2" s="15"/>
      <c r="C2" s="15"/>
      <c r="D2" s="24"/>
      <c r="E2" s="24"/>
      <c r="F2" s="24"/>
      <c r="G2" s="24"/>
      <c r="H2" s="24"/>
      <c r="I2" s="24"/>
      <c r="J2" s="24"/>
      <c r="K2" s="15"/>
      <c r="L2" s="15"/>
      <c r="M2" s="2"/>
      <c r="N2" s="2"/>
      <c r="O2" s="2"/>
      <c r="P2" s="2"/>
    </row>
    <row r="3" spans="1:17" ht="24" customHeight="1" x14ac:dyDescent="0.35">
      <c r="A3" s="15"/>
      <c r="B3" s="15"/>
      <c r="C3" s="15"/>
      <c r="D3" s="24"/>
      <c r="E3" s="24"/>
      <c r="F3" s="24"/>
      <c r="G3" s="98" t="s">
        <v>45</v>
      </c>
      <c r="H3" s="24"/>
      <c r="I3" s="24"/>
      <c r="J3" s="24"/>
      <c r="K3" s="15"/>
      <c r="L3" s="15"/>
      <c r="M3" s="15"/>
      <c r="N3" s="15"/>
      <c r="O3" s="15"/>
    </row>
    <row r="4" spans="1:17" ht="24" customHeight="1" x14ac:dyDescent="0.35">
      <c r="A4" s="15"/>
      <c r="B4" s="15"/>
      <c r="C4" s="15"/>
      <c r="D4" s="24"/>
      <c r="E4" s="24"/>
      <c r="F4" s="24"/>
      <c r="G4" s="98" t="s">
        <v>32</v>
      </c>
      <c r="H4" s="24"/>
      <c r="I4" s="24"/>
      <c r="J4" s="24"/>
      <c r="K4" s="15"/>
      <c r="L4" s="15"/>
      <c r="M4" s="15"/>
      <c r="N4" s="15"/>
      <c r="O4" s="15"/>
    </row>
    <row r="5" spans="1:17" customFormat="1" ht="10.5" customHeight="1" x14ac:dyDescent="0.2">
      <c r="A5" s="15"/>
      <c r="B5" s="15"/>
      <c r="C5" s="15"/>
      <c r="D5" s="24"/>
      <c r="E5" s="24"/>
      <c r="F5" s="24"/>
      <c r="G5" s="24"/>
      <c r="H5" s="24"/>
      <c r="I5" s="24"/>
      <c r="J5" s="24"/>
      <c r="K5" s="15"/>
      <c r="L5" s="15"/>
      <c r="M5" s="2"/>
      <c r="N5" s="2"/>
      <c r="O5" s="2"/>
      <c r="P5" s="2"/>
    </row>
    <row r="6" spans="1:17" customFormat="1" ht="10.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2"/>
      <c r="N6" s="2"/>
      <c r="O6" s="2"/>
      <c r="P6" s="2"/>
    </row>
    <row r="7" spans="1:17" s="14" customFormat="1" ht="18" customHeight="1" x14ac:dyDescent="0.3">
      <c r="A7" s="25"/>
      <c r="B7" s="25"/>
      <c r="C7" s="25"/>
      <c r="D7" s="26"/>
      <c r="E7" s="26"/>
      <c r="F7" s="26"/>
      <c r="G7" s="27" t="s">
        <v>3</v>
      </c>
      <c r="H7" s="26"/>
      <c r="I7" s="26"/>
      <c r="J7" s="28"/>
      <c r="K7" s="26"/>
      <c r="L7" s="26"/>
      <c r="M7" s="29"/>
      <c r="N7" s="29"/>
      <c r="O7" s="29"/>
      <c r="P7" s="29"/>
      <c r="Q7" s="29"/>
    </row>
    <row r="8" spans="1:17" s="14" customFormat="1" ht="18" customHeight="1" x14ac:dyDescent="0.25">
      <c r="A8" s="25"/>
      <c r="B8" s="25"/>
      <c r="C8" s="25"/>
      <c r="D8" s="26"/>
      <c r="E8" s="26"/>
      <c r="F8" s="26"/>
      <c r="G8" s="30" t="s">
        <v>44</v>
      </c>
      <c r="H8" s="26"/>
      <c r="I8" s="26"/>
      <c r="J8" s="26"/>
      <c r="K8" s="26"/>
      <c r="L8" s="26"/>
      <c r="M8" s="29"/>
      <c r="N8" s="29"/>
      <c r="O8" s="29"/>
      <c r="P8" s="29"/>
      <c r="Q8" s="29"/>
    </row>
    <row r="9" spans="1:17" s="13" customFormat="1" ht="18" customHeight="1" x14ac:dyDescent="0.25">
      <c r="A9" s="26"/>
      <c r="B9" s="26"/>
      <c r="C9" s="26"/>
      <c r="D9" s="26"/>
      <c r="E9" s="26"/>
      <c r="F9" s="26"/>
      <c r="G9" s="42" t="s">
        <v>29</v>
      </c>
      <c r="H9" s="31"/>
      <c r="I9" s="31"/>
      <c r="J9" s="26"/>
      <c r="K9" s="26"/>
      <c r="L9" s="26"/>
      <c r="M9" s="12"/>
      <c r="N9" s="12"/>
    </row>
    <row r="10" spans="1:17" s="13" customFormat="1" ht="18" customHeight="1" x14ac:dyDescent="0.25">
      <c r="A10" s="26"/>
      <c r="B10" s="26"/>
      <c r="C10" s="26"/>
      <c r="D10" s="26"/>
      <c r="E10" s="26"/>
      <c r="F10" s="26"/>
      <c r="G10" s="42" t="s">
        <v>25</v>
      </c>
      <c r="H10" s="31"/>
      <c r="I10" s="31"/>
      <c r="J10" s="26"/>
      <c r="K10" s="26"/>
      <c r="L10" s="26"/>
      <c r="M10" s="12"/>
      <c r="N10" s="12"/>
    </row>
    <row r="11" spans="1:17" customFormat="1" ht="18" customHeight="1" x14ac:dyDescent="0.25">
      <c r="A11" s="12"/>
      <c r="B11" s="12"/>
      <c r="C11" s="12"/>
      <c r="D11" s="2"/>
      <c r="E11" s="2"/>
      <c r="F11" s="2"/>
      <c r="G11" s="26"/>
      <c r="H11" s="32"/>
      <c r="I11" s="32"/>
      <c r="J11" s="2"/>
      <c r="K11" s="2"/>
      <c r="L11" s="2"/>
      <c r="M11" s="2"/>
      <c r="N11" s="2"/>
      <c r="O11" s="2"/>
    </row>
    <row r="12" spans="1:17" ht="18" customHeight="1" x14ac:dyDescent="0.3">
      <c r="A12" s="12"/>
      <c r="B12" s="12"/>
      <c r="C12" s="12"/>
      <c r="E12" s="33"/>
      <c r="F12" s="33"/>
      <c r="G12" s="97" t="s">
        <v>43</v>
      </c>
      <c r="H12" s="33"/>
      <c r="I12" s="33"/>
      <c r="J12" s="15"/>
      <c r="K12" s="15"/>
      <c r="L12" s="15"/>
      <c r="M12" s="15"/>
      <c r="N12" s="15"/>
    </row>
    <row r="13" spans="1:17" ht="9" customHeight="1" x14ac:dyDescent="0.2">
      <c r="A13" s="12"/>
      <c r="B13" s="12"/>
      <c r="C13" s="12"/>
      <c r="D13" s="12"/>
      <c r="F13" s="15"/>
      <c r="I13" s="15"/>
      <c r="J13" s="15"/>
      <c r="K13" s="15"/>
      <c r="L13" s="15"/>
      <c r="M13" s="15"/>
      <c r="N13" s="15"/>
      <c r="O13" s="15"/>
    </row>
    <row r="14" spans="1:17" ht="18" customHeight="1" x14ac:dyDescent="0.3">
      <c r="A14" s="12"/>
      <c r="B14" s="12"/>
      <c r="C14" s="12"/>
      <c r="E14" s="15"/>
      <c r="F14" s="15"/>
      <c r="G14" s="41" t="s">
        <v>33</v>
      </c>
      <c r="H14" s="15"/>
      <c r="I14" s="15"/>
      <c r="J14" s="15"/>
      <c r="K14" s="15"/>
      <c r="L14" s="15"/>
      <c r="M14" s="15"/>
      <c r="N14" s="15"/>
    </row>
    <row r="15" spans="1:17" ht="18" customHeight="1" x14ac:dyDescent="0.3">
      <c r="A15" s="12"/>
      <c r="B15" s="12"/>
      <c r="C15" s="12"/>
      <c r="D15" s="34"/>
      <c r="E15" s="15"/>
      <c r="F15" s="15"/>
      <c r="G15" s="41" t="s">
        <v>42</v>
      </c>
      <c r="H15" s="15"/>
      <c r="I15" s="15"/>
      <c r="J15" s="15"/>
      <c r="K15" s="15"/>
      <c r="L15" s="15"/>
      <c r="M15" s="15"/>
      <c r="N15" s="15"/>
    </row>
    <row r="16" spans="1:17" ht="9" customHeight="1" x14ac:dyDescent="0.2">
      <c r="A16" s="12"/>
      <c r="B16" s="12"/>
      <c r="C16" s="12"/>
      <c r="D16" s="12"/>
      <c r="F16" s="15"/>
      <c r="I16" s="15"/>
      <c r="J16" s="15"/>
      <c r="K16" s="15"/>
      <c r="L16" s="15"/>
      <c r="M16" s="15"/>
      <c r="N16" s="15"/>
      <c r="O16" s="15"/>
    </row>
    <row r="17" spans="1:15" customFormat="1" ht="14.25" customHeight="1" x14ac:dyDescent="0.2">
      <c r="A17" s="2"/>
      <c r="B17" s="2"/>
      <c r="C17" s="2"/>
      <c r="D17" s="35"/>
      <c r="E17" s="99" t="s">
        <v>34</v>
      </c>
      <c r="F17" s="100"/>
      <c r="G17" s="100"/>
      <c r="H17" s="100"/>
      <c r="I17" s="101"/>
      <c r="J17" s="2"/>
      <c r="K17" s="2"/>
      <c r="L17" s="2"/>
      <c r="M17" s="2"/>
      <c r="N17" s="2"/>
      <c r="O17" s="2"/>
    </row>
    <row r="18" spans="1:15" customFormat="1" ht="12.95" customHeight="1" x14ac:dyDescent="0.2">
      <c r="A18" s="2"/>
      <c r="B18" s="2"/>
      <c r="C18" s="2"/>
      <c r="D18" s="35"/>
      <c r="E18" s="43" t="s">
        <v>35</v>
      </c>
      <c r="F18" s="44"/>
      <c r="G18" s="44"/>
      <c r="H18" s="44"/>
      <c r="I18" s="45">
        <v>1</v>
      </c>
      <c r="J18" s="2"/>
      <c r="K18" s="2"/>
      <c r="L18" s="2"/>
      <c r="M18" s="2"/>
      <c r="N18" s="2"/>
      <c r="O18" s="2"/>
    </row>
    <row r="19" spans="1:15" customFormat="1" ht="12.95" customHeight="1" x14ac:dyDescent="0.2">
      <c r="A19" s="2"/>
      <c r="B19" s="2"/>
      <c r="C19" s="2"/>
      <c r="D19" s="35"/>
      <c r="E19" s="46" t="s">
        <v>36</v>
      </c>
      <c r="F19" s="47"/>
      <c r="G19" s="48"/>
      <c r="H19" s="47"/>
      <c r="I19" s="49">
        <v>3</v>
      </c>
      <c r="J19" s="2"/>
      <c r="K19" s="2"/>
      <c r="L19" s="2"/>
      <c r="M19" s="2"/>
      <c r="N19" s="2"/>
      <c r="O19" s="2"/>
    </row>
    <row r="20" spans="1:15" customFormat="1" ht="12.95" customHeight="1" x14ac:dyDescent="0.2">
      <c r="A20" s="2"/>
      <c r="B20" s="2"/>
      <c r="C20" s="2"/>
      <c r="D20" s="15"/>
      <c r="E20" s="46" t="s">
        <v>37</v>
      </c>
      <c r="F20" s="47"/>
      <c r="G20" s="47"/>
      <c r="H20" s="47"/>
      <c r="I20" s="49">
        <v>5</v>
      </c>
      <c r="J20" s="2"/>
      <c r="K20" s="2"/>
      <c r="L20" s="2"/>
      <c r="M20" s="2"/>
      <c r="N20" s="2"/>
      <c r="O20" s="2"/>
    </row>
    <row r="21" spans="1:15" customFormat="1" ht="12.95" customHeight="1" x14ac:dyDescent="0.2">
      <c r="A21" s="2"/>
      <c r="B21" s="2"/>
      <c r="C21" s="2"/>
      <c r="D21" s="15"/>
      <c r="E21" s="46" t="s">
        <v>38</v>
      </c>
      <c r="F21" s="47"/>
      <c r="G21" s="47"/>
      <c r="H21" s="47"/>
      <c r="I21" s="49">
        <v>7</v>
      </c>
      <c r="J21" s="2"/>
      <c r="K21" s="2"/>
      <c r="L21" s="2"/>
      <c r="M21" s="2"/>
      <c r="N21" s="2"/>
      <c r="O21" s="2"/>
    </row>
    <row r="22" spans="1:15" customFormat="1" ht="12.95" customHeight="1" x14ac:dyDescent="0.2">
      <c r="A22" s="2"/>
      <c r="B22" s="2"/>
      <c r="C22" s="2"/>
      <c r="D22" s="15"/>
      <c r="E22" s="50" t="s">
        <v>39</v>
      </c>
      <c r="F22" s="51"/>
      <c r="G22" s="51"/>
      <c r="H22" s="51"/>
      <c r="I22" s="52">
        <v>9</v>
      </c>
      <c r="J22" s="2"/>
      <c r="K22" s="2"/>
      <c r="L22" s="2"/>
      <c r="M22" s="2"/>
      <c r="N22" s="2"/>
      <c r="O22" s="2"/>
    </row>
    <row r="23" spans="1:15" ht="18" customHeight="1" x14ac:dyDescent="0.2">
      <c r="A23" s="12"/>
      <c r="B23" s="12"/>
      <c r="C23" s="12"/>
      <c r="D23" s="12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18" customHeight="1" x14ac:dyDescent="0.25">
      <c r="A24" s="12"/>
      <c r="B24" s="12"/>
      <c r="C24" s="12"/>
      <c r="D24" s="12"/>
      <c r="E24" s="15"/>
      <c r="F24" s="15"/>
      <c r="G24" s="16" t="s">
        <v>4</v>
      </c>
      <c r="H24" s="15"/>
      <c r="I24" s="15"/>
      <c r="J24" s="15"/>
      <c r="K24" s="15"/>
      <c r="L24" s="15"/>
      <c r="M24" s="15"/>
      <c r="N24" s="15"/>
      <c r="O24" s="15"/>
    </row>
    <row r="25" spans="1:15" ht="18" customHeight="1" x14ac:dyDescent="0.2">
      <c r="A25" s="12"/>
      <c r="B25" s="12"/>
      <c r="C25" s="12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5" x14ac:dyDescent="0.2">
      <c r="A26" s="12"/>
      <c r="B26" s="12"/>
      <c r="C26" s="12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5" x14ac:dyDescent="0.2">
      <c r="A27" s="12"/>
      <c r="B27" s="12"/>
      <c r="C27" s="12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5" x14ac:dyDescent="0.2">
      <c r="A28" s="12"/>
      <c r="B28" s="12"/>
      <c r="C28" s="12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5" x14ac:dyDescent="0.2">
      <c r="A29" s="12"/>
      <c r="B29" s="12"/>
      <c r="C29" s="12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5" x14ac:dyDescent="0.2">
      <c r="A30" s="12"/>
      <c r="B30" s="12"/>
      <c r="C30" s="12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5" x14ac:dyDescent="0.2">
      <c r="A31" s="12"/>
      <c r="B31" s="12"/>
      <c r="C31" s="12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5" x14ac:dyDescent="0.2">
      <c r="A32" s="12"/>
      <c r="B32" s="12"/>
      <c r="C32" s="12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 x14ac:dyDescent="0.2">
      <c r="A33" s="12"/>
      <c r="B33" s="12"/>
      <c r="C33" s="12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 x14ac:dyDescent="0.2">
      <c r="A34" s="12"/>
      <c r="B34" s="12"/>
      <c r="C34" s="12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x14ac:dyDescent="0.2">
      <c r="D35" s="15"/>
      <c r="E35" s="15"/>
      <c r="F35" s="15"/>
      <c r="G35" s="15"/>
      <c r="H35" s="15"/>
      <c r="I35" s="15"/>
      <c r="J35" s="15"/>
      <c r="K35" s="15"/>
      <c r="L35" s="15"/>
    </row>
  </sheetData>
  <mergeCells count="1">
    <mergeCell ref="E17:I17"/>
  </mergeCells>
  <phoneticPr fontId="5" type="noConversion"/>
  <hyperlinks>
    <hyperlink ref="G10" r:id="rId1" xr:uid="{39EA384C-CA75-4678-90C4-CA5DD9B6E118}"/>
    <hyperlink ref="G9" r:id="rId2" xr:uid="{6D6FEF93-22E4-4E87-AC39-0BFA9928C0CA}"/>
  </hyperlinks>
  <pageMargins left="0.75" right="0.75" top="1" bottom="1" header="0.5" footer="0.5"/>
  <pageSetup paperSize="9" orientation="portrait" horizontalDpi="4294967293" verticalDpi="0" r:id="rId3"/>
  <headerFooter alignWithMargins="0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2"/>
  <sheetViews>
    <sheetView zoomScale="140" zoomScaleNormal="140" workbookViewId="0"/>
  </sheetViews>
  <sheetFormatPr defaultRowHeight="12.75" x14ac:dyDescent="0.2"/>
  <cols>
    <col min="1" max="1" width="23.85546875" customWidth="1"/>
    <col min="2" max="3" width="9.140625" customWidth="1"/>
    <col min="4" max="4" width="1.7109375" customWidth="1"/>
    <col min="5" max="6" width="9.140625" customWidth="1"/>
    <col min="7" max="7" width="1.7109375" customWidth="1"/>
    <col min="8" max="9" width="9.140625" customWidth="1"/>
    <col min="10" max="10" width="1.7109375" customWidth="1"/>
    <col min="11" max="12" width="9.140625" customWidth="1"/>
    <col min="13" max="13" width="1.7109375" customWidth="1"/>
    <col min="14" max="15" width="9.140625" customWidth="1"/>
    <col min="16" max="16" width="1.7109375" customWidth="1"/>
    <col min="17" max="18" width="9.140625" customWidth="1"/>
    <col min="19" max="19" width="1.7109375" customWidth="1"/>
    <col min="20" max="21" width="9.140625" customWidth="1"/>
  </cols>
  <sheetData>
    <row r="1" spans="1:2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7" t="s">
        <v>20</v>
      </c>
      <c r="O4" s="19" t="s">
        <v>16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03" t="s">
        <v>27</v>
      </c>
      <c r="L5" s="103"/>
      <c r="M5" s="1"/>
      <c r="N5" s="17" t="s">
        <v>21</v>
      </c>
      <c r="O5" s="19" t="s">
        <v>16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04"/>
      <c r="L6" s="10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8.5" customHeight="1" x14ac:dyDescent="0.2">
      <c r="A9" s="1"/>
      <c r="B9" s="103" t="s">
        <v>0</v>
      </c>
      <c r="C9" s="103"/>
      <c r="D9" s="2"/>
      <c r="E9" s="103" t="s">
        <v>5</v>
      </c>
      <c r="F9" s="103"/>
      <c r="G9" s="2"/>
      <c r="H9" s="103" t="s">
        <v>6</v>
      </c>
      <c r="I9" s="103"/>
      <c r="J9" s="2"/>
      <c r="K9" s="103" t="s">
        <v>17</v>
      </c>
      <c r="L9" s="103"/>
      <c r="M9" s="2"/>
      <c r="N9" s="103" t="s">
        <v>2</v>
      </c>
      <c r="O9" s="103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">
      <c r="A10" s="1"/>
      <c r="B10" s="102" t="s">
        <v>16</v>
      </c>
      <c r="C10" s="102"/>
      <c r="D10" s="1"/>
      <c r="E10" s="102" t="s">
        <v>16</v>
      </c>
      <c r="F10" s="102"/>
      <c r="G10" s="1"/>
      <c r="H10" s="102" t="s">
        <v>16</v>
      </c>
      <c r="I10" s="102"/>
      <c r="J10" s="1"/>
      <c r="K10" s="102" t="s">
        <v>16</v>
      </c>
      <c r="L10" s="102"/>
      <c r="M10" s="1"/>
      <c r="N10" s="102" t="s">
        <v>16</v>
      </c>
      <c r="O10" s="10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">
      <c r="A12" s="1"/>
      <c r="B12" s="17" t="s">
        <v>20</v>
      </c>
      <c r="C12" s="18">
        <v>200</v>
      </c>
      <c r="D12" s="1"/>
      <c r="E12" s="17" t="s">
        <v>20</v>
      </c>
      <c r="F12" s="18">
        <v>190</v>
      </c>
      <c r="G12" s="1"/>
      <c r="H12" s="17" t="s">
        <v>20</v>
      </c>
      <c r="I12" s="18">
        <v>160</v>
      </c>
      <c r="J12" s="1"/>
      <c r="K12" s="17" t="s">
        <v>20</v>
      </c>
      <c r="L12" s="18">
        <v>3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3.5" customHeight="1" x14ac:dyDescent="0.2">
      <c r="A13" s="1"/>
      <c r="B13" s="17" t="s">
        <v>21</v>
      </c>
      <c r="C13" s="18">
        <v>220</v>
      </c>
      <c r="D13" s="1"/>
      <c r="E13" s="17" t="s">
        <v>21</v>
      </c>
      <c r="F13" s="18">
        <v>250</v>
      </c>
      <c r="G13" s="1"/>
      <c r="H13" s="17" t="s">
        <v>21</v>
      </c>
      <c r="I13" s="18">
        <v>140</v>
      </c>
      <c r="J13" s="1"/>
      <c r="K13" s="17" t="s">
        <v>21</v>
      </c>
      <c r="L13" s="18">
        <v>4</v>
      </c>
      <c r="M13" s="1"/>
      <c r="N13" s="1"/>
      <c r="O13" s="1"/>
      <c r="P13" s="1"/>
      <c r="Q13" s="103" t="s">
        <v>18</v>
      </c>
      <c r="R13" s="103"/>
      <c r="S13" s="2"/>
      <c r="T13" s="103" t="s">
        <v>19</v>
      </c>
      <c r="U13" s="103"/>
      <c r="V13" s="1"/>
      <c r="W13" s="1"/>
      <c r="X13" s="1"/>
      <c r="Y13" s="1"/>
      <c r="Z13" s="1"/>
      <c r="AA13" s="1"/>
    </row>
    <row r="14" spans="1:27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03"/>
      <c r="R14" s="103"/>
      <c r="S14" s="2"/>
      <c r="T14" s="103"/>
      <c r="U14" s="103"/>
      <c r="V14" s="1"/>
      <c r="W14" s="1"/>
      <c r="X14" s="1"/>
      <c r="Y14" s="1"/>
      <c r="Z14" s="1"/>
      <c r="AA14" s="1"/>
    </row>
    <row r="15" spans="1:27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02" t="s">
        <v>16</v>
      </c>
      <c r="R15" s="102"/>
      <c r="S15" s="1"/>
      <c r="T15" s="102" t="s">
        <v>16</v>
      </c>
      <c r="U15" s="102"/>
      <c r="V15" s="1"/>
      <c r="W15" s="1"/>
      <c r="X15" s="1"/>
      <c r="Y15" s="1"/>
      <c r="Z15" s="1"/>
      <c r="AA15" s="1"/>
    </row>
    <row r="16" spans="1:27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7" t="s">
        <v>20</v>
      </c>
      <c r="R17" s="18">
        <v>16</v>
      </c>
      <c r="S17" s="1"/>
      <c r="T17" s="17" t="s">
        <v>20</v>
      </c>
      <c r="U17" s="18">
        <v>8</v>
      </c>
      <c r="V17" s="1"/>
      <c r="W17" s="1"/>
      <c r="X17" s="1"/>
      <c r="Y17" s="1"/>
      <c r="Z17" s="1"/>
      <c r="AA17" s="1"/>
    </row>
    <row r="18" spans="1:27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7" t="s">
        <v>21</v>
      </c>
      <c r="R18" s="18">
        <v>8</v>
      </c>
      <c r="S18" s="1"/>
      <c r="T18" s="17" t="s">
        <v>21</v>
      </c>
      <c r="U18" s="18">
        <v>4</v>
      </c>
      <c r="V18" s="1"/>
      <c r="W18" s="1"/>
      <c r="X18" s="1"/>
      <c r="Y18" s="1"/>
      <c r="Z18" s="1"/>
      <c r="AA18" s="1"/>
    </row>
    <row r="19" spans="1:27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</sheetData>
  <mergeCells count="16">
    <mergeCell ref="K5:L5"/>
    <mergeCell ref="K6:L6"/>
    <mergeCell ref="B9:C9"/>
    <mergeCell ref="E9:F9"/>
    <mergeCell ref="H9:I9"/>
    <mergeCell ref="K9:L9"/>
    <mergeCell ref="B10:C10"/>
    <mergeCell ref="E10:F10"/>
    <mergeCell ref="H10:I10"/>
    <mergeCell ref="K10:L10"/>
    <mergeCell ref="N10:O10"/>
    <mergeCell ref="Q15:R15"/>
    <mergeCell ref="T15:U15"/>
    <mergeCell ref="Q13:R14"/>
    <mergeCell ref="T13:U14"/>
    <mergeCell ref="N9:O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2:T35"/>
  <sheetViews>
    <sheetView zoomScale="120" zoomScaleNormal="120" workbookViewId="0"/>
  </sheetViews>
  <sheetFormatPr defaultColWidth="9.140625" defaultRowHeight="12.75" x14ac:dyDescent="0.2"/>
  <cols>
    <col min="1" max="1" width="39.140625" style="1" customWidth="1"/>
    <col min="2" max="4" width="9.140625" style="1"/>
    <col min="5" max="9" width="13" style="1" customWidth="1"/>
    <col min="10" max="10" width="9.140625" style="1" customWidth="1"/>
    <col min="11" max="11" width="13" style="1" customWidth="1"/>
    <col min="12" max="12" width="9.140625" style="1" customWidth="1"/>
    <col min="13" max="16384" width="9.140625" style="1"/>
  </cols>
  <sheetData>
    <row r="2" spans="4:17" x14ac:dyDescent="0.2">
      <c r="D2" s="4"/>
      <c r="E2" s="3" t="str">
        <f>D3</f>
        <v>Custo</v>
      </c>
      <c r="F2" s="3" t="str">
        <f>D4</f>
        <v>População</v>
      </c>
      <c r="G2" s="3" t="str">
        <f>D5</f>
        <v>Distancia</v>
      </c>
      <c r="H2" s="3" t="str">
        <f>D6</f>
        <v>M.d.o.</v>
      </c>
      <c r="I2" s="3" t="str">
        <f>D7</f>
        <v>Energia</v>
      </c>
      <c r="J2" s="3"/>
      <c r="K2" s="3"/>
      <c r="L2" s="3"/>
      <c r="M2" s="3"/>
      <c r="N2" s="3"/>
      <c r="O2" s="3"/>
      <c r="P2" s="3"/>
      <c r="Q2" s="3"/>
    </row>
    <row r="3" spans="4:17" x14ac:dyDescent="0.2">
      <c r="D3" s="36" t="s">
        <v>0</v>
      </c>
      <c r="E3" s="81">
        <v>1</v>
      </c>
      <c r="F3" s="82"/>
      <c r="G3" s="82"/>
      <c r="H3" s="82"/>
      <c r="I3" s="83"/>
      <c r="J3" s="3"/>
      <c r="K3" s="3"/>
      <c r="L3" s="3"/>
      <c r="M3" s="3"/>
      <c r="N3" s="3"/>
      <c r="O3" s="3"/>
      <c r="P3" s="3"/>
      <c r="Q3" s="3"/>
    </row>
    <row r="4" spans="4:17" x14ac:dyDescent="0.2">
      <c r="D4" s="36" t="s">
        <v>5</v>
      </c>
      <c r="E4" s="84">
        <v>8</v>
      </c>
      <c r="F4" s="4">
        <v>1</v>
      </c>
      <c r="G4" s="85">
        <v>5</v>
      </c>
      <c r="H4" s="85">
        <v>5</v>
      </c>
      <c r="I4" s="86">
        <v>1</v>
      </c>
      <c r="J4" s="3"/>
      <c r="K4" s="3"/>
      <c r="L4" s="3"/>
      <c r="M4" s="3"/>
      <c r="N4" s="3"/>
      <c r="O4" s="3"/>
      <c r="P4" s="3"/>
      <c r="Q4" s="3"/>
    </row>
    <row r="5" spans="4:17" x14ac:dyDescent="0.2">
      <c r="D5" s="36" t="s">
        <v>26</v>
      </c>
      <c r="E5" s="84">
        <v>1</v>
      </c>
      <c r="F5" s="85"/>
      <c r="G5" s="4">
        <v>1</v>
      </c>
      <c r="H5" s="85"/>
      <c r="I5" s="86"/>
      <c r="J5" s="3"/>
      <c r="K5" s="3"/>
      <c r="L5" s="3"/>
      <c r="M5" s="3"/>
      <c r="N5" s="3"/>
      <c r="O5" s="3"/>
      <c r="P5" s="3"/>
      <c r="Q5" s="3"/>
    </row>
    <row r="6" spans="4:17" x14ac:dyDescent="0.2">
      <c r="D6" s="36" t="s">
        <v>1</v>
      </c>
      <c r="E6" s="84">
        <v>1</v>
      </c>
      <c r="F6" s="85"/>
      <c r="G6" s="85">
        <v>4</v>
      </c>
      <c r="H6" s="4">
        <v>1</v>
      </c>
      <c r="I6" s="86"/>
      <c r="J6" s="3"/>
      <c r="K6" s="3"/>
      <c r="L6" s="3"/>
      <c r="M6" s="3"/>
      <c r="N6" s="3"/>
      <c r="O6" s="3"/>
      <c r="P6" s="3"/>
      <c r="Q6" s="3"/>
    </row>
    <row r="7" spans="4:17" x14ac:dyDescent="0.2">
      <c r="D7" s="36" t="s">
        <v>2</v>
      </c>
      <c r="E7" s="87">
        <v>4</v>
      </c>
      <c r="F7" s="88"/>
      <c r="G7" s="88">
        <v>5</v>
      </c>
      <c r="H7" s="88">
        <v>3</v>
      </c>
      <c r="I7" s="89">
        <v>1</v>
      </c>
      <c r="J7" s="3"/>
      <c r="K7" s="3"/>
      <c r="L7" s="3"/>
      <c r="M7" s="3"/>
      <c r="N7" s="3"/>
      <c r="O7" s="3"/>
      <c r="P7" s="3"/>
      <c r="Q7" s="3"/>
    </row>
    <row r="8" spans="4:17" x14ac:dyDescent="0.2"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4:17" x14ac:dyDescent="0.2">
      <c r="D9" s="3"/>
      <c r="E9" s="3" t="str">
        <f>D10</f>
        <v>Custo</v>
      </c>
      <c r="F9" s="3" t="str">
        <f>D11</f>
        <v>População</v>
      </c>
      <c r="G9" s="3" t="str">
        <f>D12</f>
        <v>Distancia</v>
      </c>
      <c r="H9" s="3" t="str">
        <f>D13</f>
        <v>M.d.o.</v>
      </c>
      <c r="I9" s="3" t="str">
        <f>D14</f>
        <v>Energia</v>
      </c>
      <c r="J9" s="3"/>
      <c r="K9" s="3"/>
      <c r="L9" s="3"/>
      <c r="M9" s="3"/>
      <c r="N9" s="3"/>
      <c r="O9" s="3"/>
      <c r="P9" s="3"/>
      <c r="Q9" s="3"/>
    </row>
    <row r="10" spans="4:17" x14ac:dyDescent="0.2">
      <c r="D10" s="36" t="s">
        <v>0</v>
      </c>
      <c r="E10" s="66">
        <v>1</v>
      </c>
      <c r="F10" s="67">
        <f>IF(F3&gt;=1,F3,1/E4)</f>
        <v>0.125</v>
      </c>
      <c r="G10" s="67">
        <f>IF(G3&gt;=1,G3,1/E5)</f>
        <v>1</v>
      </c>
      <c r="H10" s="67">
        <f>IF(H3&gt;=1,H3,1/E6)</f>
        <v>1</v>
      </c>
      <c r="I10" s="68">
        <f>IF(I3&gt;=1,I3,1/E7)</f>
        <v>0.25</v>
      </c>
      <c r="J10" s="3"/>
      <c r="K10" s="3"/>
      <c r="L10" s="3"/>
      <c r="M10" s="3"/>
      <c r="N10" s="3"/>
      <c r="O10" s="3"/>
      <c r="P10" s="3"/>
      <c r="Q10" s="3"/>
    </row>
    <row r="11" spans="4:17" x14ac:dyDescent="0.2">
      <c r="D11" s="36" t="s">
        <v>5</v>
      </c>
      <c r="E11" s="69">
        <f>IF(E4&gt;=1,E4,1/F3)</f>
        <v>8</v>
      </c>
      <c r="F11" s="70">
        <v>1</v>
      </c>
      <c r="G11" s="70">
        <f>IF(G4&gt;=1,G4,1/F5)</f>
        <v>5</v>
      </c>
      <c r="H11" s="70">
        <f>IF(H4&gt;=1,H4,1/F6)</f>
        <v>5</v>
      </c>
      <c r="I11" s="71">
        <f>IF(I4&gt;=1,I4,1/F7)</f>
        <v>1</v>
      </c>
      <c r="J11" s="3"/>
      <c r="K11" s="3"/>
      <c r="L11" s="3"/>
      <c r="M11" s="3"/>
      <c r="N11" s="3"/>
      <c r="O11" s="3"/>
      <c r="P11" s="3"/>
      <c r="Q11" s="3"/>
    </row>
    <row r="12" spans="4:17" x14ac:dyDescent="0.2">
      <c r="D12" s="36" t="s">
        <v>26</v>
      </c>
      <c r="E12" s="69">
        <f>IF(E5&gt;=1,E5,1/G3)</f>
        <v>1</v>
      </c>
      <c r="F12" s="70">
        <f>IF(F5&gt;=1,F5,1/G4)</f>
        <v>0.2</v>
      </c>
      <c r="G12" s="70">
        <v>1</v>
      </c>
      <c r="H12" s="70">
        <f>IF(H5&gt;=1,H5,1/G6)</f>
        <v>0.25</v>
      </c>
      <c r="I12" s="71">
        <f>IF(I5&gt;=1,I5,1/G7)</f>
        <v>0.2</v>
      </c>
      <c r="J12" s="3"/>
      <c r="K12" s="3"/>
      <c r="L12" s="3"/>
      <c r="M12" s="3"/>
      <c r="N12" s="3"/>
      <c r="O12" s="3"/>
      <c r="P12" s="3"/>
      <c r="Q12" s="3"/>
    </row>
    <row r="13" spans="4:17" x14ac:dyDescent="0.2">
      <c r="D13" s="36" t="s">
        <v>1</v>
      </c>
      <c r="E13" s="69">
        <f>IF(E6&gt;=1,E6,1/H3)</f>
        <v>1</v>
      </c>
      <c r="F13" s="70">
        <f>IF(F6&gt;=1,F6,1/H4)</f>
        <v>0.2</v>
      </c>
      <c r="G13" s="70">
        <f>IF(G6&gt;=1,G6,1/H5)</f>
        <v>4</v>
      </c>
      <c r="H13" s="70">
        <v>1</v>
      </c>
      <c r="I13" s="71">
        <f>IF(I6&gt;=1,I6,1/H7)</f>
        <v>0.33333333333333331</v>
      </c>
      <c r="J13" s="3"/>
      <c r="K13" s="3"/>
      <c r="L13" s="3"/>
      <c r="M13" s="3"/>
      <c r="N13" s="3"/>
      <c r="O13" s="3"/>
      <c r="P13" s="3"/>
      <c r="Q13" s="3"/>
    </row>
    <row r="14" spans="4:17" x14ac:dyDescent="0.2">
      <c r="D14" s="36" t="s">
        <v>2</v>
      </c>
      <c r="E14" s="72">
        <f>IF(E7&gt;=1,E7,1/I3)</f>
        <v>4</v>
      </c>
      <c r="F14" s="73">
        <f>IF(F7&gt;=1,F7,1/I4)</f>
        <v>1</v>
      </c>
      <c r="G14" s="73">
        <f>IF(G7&gt;=1,G7,1/I5)</f>
        <v>5</v>
      </c>
      <c r="H14" s="73">
        <f>IF(H7&gt;=1,H7,1/I6)</f>
        <v>3</v>
      </c>
      <c r="I14" s="74">
        <v>1</v>
      </c>
      <c r="J14" s="3"/>
      <c r="K14" s="3"/>
      <c r="L14" s="3"/>
      <c r="M14" s="3"/>
      <c r="N14" s="3"/>
      <c r="O14" s="3"/>
      <c r="P14" s="3"/>
      <c r="Q14" s="3"/>
    </row>
    <row r="15" spans="4:17" ht="6" customHeight="1" x14ac:dyDescent="0.2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4:17" x14ac:dyDescent="0.2">
      <c r="D16" s="3"/>
      <c r="E16" s="90">
        <f>SUM(E10:E14)</f>
        <v>15</v>
      </c>
      <c r="F16" s="91">
        <f>SUM(F10:F14)</f>
        <v>2.5249999999999999</v>
      </c>
      <c r="G16" s="91">
        <f>SUM(G10:G14)</f>
        <v>16</v>
      </c>
      <c r="H16" s="91">
        <f>SUM(H10:H14)</f>
        <v>10.25</v>
      </c>
      <c r="I16" s="92">
        <f>SUM(I10:I14)</f>
        <v>2.7833333333333332</v>
      </c>
      <c r="J16" s="3"/>
      <c r="K16" s="3"/>
      <c r="L16" s="3"/>
      <c r="M16" s="3"/>
      <c r="N16" s="3"/>
      <c r="O16" s="3"/>
      <c r="P16" s="3"/>
      <c r="Q16" s="3"/>
    </row>
    <row r="17" spans="4:20" x14ac:dyDescent="0.2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4:20" x14ac:dyDescent="0.2">
      <c r="D18" s="3"/>
      <c r="E18" s="3" t="str">
        <f>D19</f>
        <v>Custo</v>
      </c>
      <c r="F18" s="3" t="str">
        <f>D20</f>
        <v>População</v>
      </c>
      <c r="G18" s="3" t="str">
        <f>D21</f>
        <v>Distancia</v>
      </c>
      <c r="H18" s="3" t="str">
        <f>D22</f>
        <v>M.d.o.</v>
      </c>
      <c r="I18" s="3" t="str">
        <f>D23</f>
        <v>Energia</v>
      </c>
      <c r="J18" s="4"/>
      <c r="K18" s="3" t="s">
        <v>7</v>
      </c>
      <c r="L18" s="3"/>
      <c r="M18" s="3"/>
      <c r="O18" s="3"/>
      <c r="P18" s="3"/>
      <c r="Q18" s="3"/>
    </row>
    <row r="19" spans="4:20" x14ac:dyDescent="0.2">
      <c r="D19" s="36" t="s">
        <v>0</v>
      </c>
      <c r="E19" s="66">
        <f>E10/E$16</f>
        <v>6.6666666666666666E-2</v>
      </c>
      <c r="F19" s="67">
        <f>F10/F$16</f>
        <v>4.9504950495049507E-2</v>
      </c>
      <c r="G19" s="67">
        <f>G10/G$16</f>
        <v>6.25E-2</v>
      </c>
      <c r="H19" s="67">
        <f>H10/H$16</f>
        <v>9.7560975609756101E-2</v>
      </c>
      <c r="I19" s="68">
        <f>I10/I$16</f>
        <v>8.9820359281437126E-2</v>
      </c>
      <c r="J19" s="3"/>
      <c r="K19" s="93">
        <f>AVERAGE(E19:I19)</f>
        <v>7.321059041058188E-2</v>
      </c>
      <c r="L19" s="3"/>
      <c r="M19" s="3"/>
      <c r="O19" s="3"/>
      <c r="P19" s="3"/>
      <c r="Q19" s="3"/>
    </row>
    <row r="20" spans="4:20" x14ac:dyDescent="0.2">
      <c r="D20" s="36" t="s">
        <v>5</v>
      </c>
      <c r="E20" s="69">
        <f t="shared" ref="E20:I23" si="0">E11/E$16</f>
        <v>0.53333333333333333</v>
      </c>
      <c r="F20" s="70">
        <f t="shared" si="0"/>
        <v>0.39603960396039606</v>
      </c>
      <c r="G20" s="70">
        <f t="shared" si="0"/>
        <v>0.3125</v>
      </c>
      <c r="H20" s="70">
        <f t="shared" si="0"/>
        <v>0.48780487804878048</v>
      </c>
      <c r="I20" s="71">
        <f t="shared" si="0"/>
        <v>0.3592814371257485</v>
      </c>
      <c r="J20" s="3"/>
      <c r="K20" s="94">
        <f>AVERAGE(E20:I20)</f>
        <v>0.41779185049365164</v>
      </c>
      <c r="L20" s="3"/>
      <c r="M20" s="3"/>
      <c r="O20" s="3"/>
      <c r="P20" s="3"/>
      <c r="Q20" s="3"/>
    </row>
    <row r="21" spans="4:20" x14ac:dyDescent="0.2">
      <c r="D21" s="36" t="s">
        <v>26</v>
      </c>
      <c r="E21" s="69">
        <f t="shared" si="0"/>
        <v>6.6666666666666666E-2</v>
      </c>
      <c r="F21" s="70">
        <f t="shared" si="0"/>
        <v>7.9207920792079209E-2</v>
      </c>
      <c r="G21" s="70">
        <f t="shared" si="0"/>
        <v>6.25E-2</v>
      </c>
      <c r="H21" s="70">
        <f t="shared" si="0"/>
        <v>2.4390243902439025E-2</v>
      </c>
      <c r="I21" s="71">
        <f t="shared" si="0"/>
        <v>7.1856287425149712E-2</v>
      </c>
      <c r="J21" s="3"/>
      <c r="K21" s="94">
        <f>AVERAGE(E21:I21)</f>
        <v>6.0924223757266915E-2</v>
      </c>
      <c r="L21" s="3"/>
      <c r="M21" s="3"/>
      <c r="O21" s="3"/>
      <c r="P21" s="3"/>
      <c r="Q21" s="3"/>
    </row>
    <row r="22" spans="4:20" x14ac:dyDescent="0.2">
      <c r="D22" s="36" t="s">
        <v>1</v>
      </c>
      <c r="E22" s="69">
        <f t="shared" si="0"/>
        <v>6.6666666666666666E-2</v>
      </c>
      <c r="F22" s="70">
        <f t="shared" si="0"/>
        <v>7.9207920792079209E-2</v>
      </c>
      <c r="G22" s="70">
        <f t="shared" si="0"/>
        <v>0.25</v>
      </c>
      <c r="H22" s="70">
        <f t="shared" si="0"/>
        <v>9.7560975609756101E-2</v>
      </c>
      <c r="I22" s="71">
        <f t="shared" si="0"/>
        <v>0.11976047904191617</v>
      </c>
      <c r="J22" s="3"/>
      <c r="K22" s="94">
        <f>AVERAGE(E22:I22)</f>
        <v>0.12263920842208362</v>
      </c>
      <c r="L22" s="3"/>
      <c r="M22" s="3"/>
      <c r="O22" s="3"/>
      <c r="P22" s="3"/>
      <c r="Q22" s="3"/>
    </row>
    <row r="23" spans="4:20" x14ac:dyDescent="0.2">
      <c r="D23" s="36" t="s">
        <v>2</v>
      </c>
      <c r="E23" s="72">
        <f t="shared" si="0"/>
        <v>0.26666666666666666</v>
      </c>
      <c r="F23" s="73">
        <f t="shared" si="0"/>
        <v>0.39603960396039606</v>
      </c>
      <c r="G23" s="73">
        <f t="shared" si="0"/>
        <v>0.3125</v>
      </c>
      <c r="H23" s="73">
        <f t="shared" si="0"/>
        <v>0.29268292682926828</v>
      </c>
      <c r="I23" s="74">
        <f t="shared" si="0"/>
        <v>0.3592814371257485</v>
      </c>
      <c r="J23" s="3"/>
      <c r="K23" s="95">
        <f>AVERAGE(E23:I23)</f>
        <v>0.32543412691641593</v>
      </c>
      <c r="L23" s="3"/>
      <c r="M23" s="3"/>
      <c r="O23" s="3"/>
      <c r="P23" s="3"/>
      <c r="Q23" s="3"/>
    </row>
    <row r="24" spans="4:20" ht="6" customHeight="1" x14ac:dyDescent="0.2">
      <c r="D24" s="3"/>
      <c r="E24" s="3"/>
      <c r="F24" s="3"/>
      <c r="G24" s="3"/>
      <c r="H24" s="3"/>
      <c r="I24" s="3"/>
      <c r="J24" s="3"/>
      <c r="K24" s="3"/>
      <c r="L24" s="3"/>
      <c r="M24" s="3"/>
      <c r="O24" s="3"/>
      <c r="P24" s="3"/>
      <c r="Q24" s="3"/>
    </row>
    <row r="25" spans="4:20" x14ac:dyDescent="0.2">
      <c r="D25" s="3"/>
      <c r="E25" s="90">
        <f>SUM(E19:E23)</f>
        <v>1</v>
      </c>
      <c r="F25" s="91">
        <f>SUM(F19:F23)</f>
        <v>1</v>
      </c>
      <c r="G25" s="91">
        <f>SUM(G19:G23)</f>
        <v>1</v>
      </c>
      <c r="H25" s="91">
        <f>SUM(H19:H23)</f>
        <v>1</v>
      </c>
      <c r="I25" s="92">
        <f>SUM(I19:I23)</f>
        <v>1</v>
      </c>
      <c r="J25" s="3"/>
      <c r="K25" s="96">
        <f>SUM(K19:K23)</f>
        <v>1</v>
      </c>
      <c r="L25" s="3"/>
      <c r="M25" s="3"/>
      <c r="O25" s="3"/>
      <c r="P25" s="3"/>
      <c r="Q25" s="3"/>
    </row>
    <row r="26" spans="4:20" x14ac:dyDescent="0.2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4:20" x14ac:dyDescent="0.2">
      <c r="D27" s="37"/>
      <c r="E27" s="3" t="s">
        <v>22</v>
      </c>
      <c r="F27" s="3" t="s">
        <v>23</v>
      </c>
    </row>
    <row r="28" spans="4:20" x14ac:dyDescent="0.2">
      <c r="D28" s="36" t="s">
        <v>22</v>
      </c>
      <c r="E28" s="81">
        <v>1</v>
      </c>
      <c r="F28" s="83">
        <v>3</v>
      </c>
    </row>
    <row r="29" spans="4:20" x14ac:dyDescent="0.2">
      <c r="D29" s="36" t="s">
        <v>23</v>
      </c>
      <c r="E29" s="87"/>
      <c r="F29" s="89">
        <v>1</v>
      </c>
    </row>
    <row r="30" spans="4:20" ht="6" customHeight="1" x14ac:dyDescent="0.2">
      <c r="D30" s="3"/>
      <c r="E30" s="3"/>
      <c r="F30" s="3"/>
      <c r="G30" s="3"/>
      <c r="P30" s="3"/>
      <c r="T30" s="3"/>
    </row>
    <row r="31" spans="4:20" x14ac:dyDescent="0.2">
      <c r="D31" s="37"/>
      <c r="E31" s="3" t="s">
        <v>22</v>
      </c>
      <c r="F31" s="3" t="s">
        <v>23</v>
      </c>
      <c r="H31" s="3" t="s">
        <v>22</v>
      </c>
      <c r="I31" s="3" t="s">
        <v>23</v>
      </c>
      <c r="K31" s="3" t="s">
        <v>7</v>
      </c>
    </row>
    <row r="32" spans="4:20" x14ac:dyDescent="0.2">
      <c r="D32" s="36" t="s">
        <v>22</v>
      </c>
      <c r="E32" s="66">
        <v>1</v>
      </c>
      <c r="F32" s="68">
        <f>IF(F28&gt;=1,F28,1/E33)</f>
        <v>3</v>
      </c>
      <c r="G32" s="36" t="s">
        <v>22</v>
      </c>
      <c r="H32" s="66">
        <f>E32/E$35</f>
        <v>0.75</v>
      </c>
      <c r="I32" s="68">
        <f>F32/F$35</f>
        <v>0.75</v>
      </c>
      <c r="K32" s="93">
        <f>AVERAGE(H32:I32)</f>
        <v>0.75</v>
      </c>
    </row>
    <row r="33" spans="4:17" x14ac:dyDescent="0.2">
      <c r="D33" s="36" t="s">
        <v>23</v>
      </c>
      <c r="E33" s="72">
        <f>IF(E29&gt;=1,E29,1/F32)</f>
        <v>0.33333333333333331</v>
      </c>
      <c r="F33" s="74">
        <v>1</v>
      </c>
      <c r="G33" s="36" t="s">
        <v>23</v>
      </c>
      <c r="H33" s="72">
        <f>E33/E$35</f>
        <v>0.25</v>
      </c>
      <c r="I33" s="74">
        <f>F33/F$35</f>
        <v>0.25</v>
      </c>
      <c r="K33" s="95">
        <f>AVERAGE(H33:I33)</f>
        <v>0.25</v>
      </c>
    </row>
    <row r="34" spans="4:17" ht="6" customHeight="1" x14ac:dyDescent="0.2">
      <c r="D34" s="3"/>
      <c r="E34" s="3"/>
      <c r="F34" s="3"/>
      <c r="G34" s="3"/>
      <c r="H34" s="3"/>
      <c r="I34" s="3"/>
      <c r="J34" s="3"/>
      <c r="K34" s="3"/>
      <c r="L34" s="3"/>
      <c r="M34" s="3"/>
      <c r="O34" s="3"/>
      <c r="P34" s="3"/>
      <c r="Q34" s="3"/>
    </row>
    <row r="35" spans="4:17" x14ac:dyDescent="0.2">
      <c r="E35" s="90">
        <f>SUM(E32:E33)</f>
        <v>1.3333333333333333</v>
      </c>
      <c r="F35" s="92">
        <f>SUM(F32:F33)</f>
        <v>4</v>
      </c>
      <c r="H35" s="90">
        <f>SUM(H32:H33)</f>
        <v>1</v>
      </c>
      <c r="I35" s="92">
        <f>SUM(I32:I33)</f>
        <v>1</v>
      </c>
      <c r="K35" s="96">
        <f>SUM(K32:K33)</f>
        <v>1</v>
      </c>
    </row>
  </sheetData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7"/>
  <sheetViews>
    <sheetView zoomScale="140" zoomScaleNormal="140" workbookViewId="0"/>
  </sheetViews>
  <sheetFormatPr defaultRowHeight="12.75" x14ac:dyDescent="0.2"/>
  <cols>
    <col min="1" max="1" width="23.28515625" customWidth="1"/>
  </cols>
  <sheetData>
    <row r="1" spans="1:2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5.75" x14ac:dyDescent="0.25">
      <c r="A3" s="5"/>
      <c r="B3" s="105" t="s">
        <v>41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5"/>
      <c r="R3" s="5"/>
      <c r="S3" s="5"/>
      <c r="T3" s="5"/>
      <c r="U3" s="5"/>
    </row>
    <row r="4" spans="1:21" ht="15.75" x14ac:dyDescent="0.25">
      <c r="A4" s="5"/>
      <c r="B4" s="5"/>
      <c r="C4" s="5"/>
      <c r="D4" s="5"/>
      <c r="E4" s="5"/>
      <c r="F4" s="5"/>
      <c r="G4" s="5"/>
      <c r="H4" s="5"/>
      <c r="I4" s="5"/>
      <c r="J4" s="6"/>
      <c r="K4" s="7"/>
      <c r="L4" s="5"/>
      <c r="M4" s="5"/>
      <c r="N4" s="106" t="s">
        <v>40</v>
      </c>
      <c r="O4" s="106"/>
      <c r="P4" s="5"/>
      <c r="Q4" s="5"/>
      <c r="R4" s="5"/>
      <c r="S4" s="5"/>
      <c r="T4" s="5"/>
      <c r="U4" s="5"/>
    </row>
    <row r="5" spans="1:21" x14ac:dyDescent="0.2">
      <c r="A5" s="4"/>
      <c r="B5" s="4"/>
      <c r="C5" s="22" t="str">
        <f>Ponderação!E9</f>
        <v>Custo</v>
      </c>
      <c r="D5" s="22" t="str">
        <f>Ponderação!F9</f>
        <v>População</v>
      </c>
      <c r="E5" s="22" t="str">
        <f>Ponderação!G9</f>
        <v>Distancia</v>
      </c>
      <c r="F5" s="22" t="str">
        <f>Ponderação!H9</f>
        <v>M.d.o.</v>
      </c>
      <c r="G5" s="22" t="str">
        <f>Ponderação!I9</f>
        <v>Energia</v>
      </c>
      <c r="H5" s="23"/>
      <c r="I5" s="22" t="s">
        <v>7</v>
      </c>
      <c r="J5" s="23"/>
      <c r="K5" s="22" t="s">
        <v>8</v>
      </c>
      <c r="L5" s="22" t="s">
        <v>9</v>
      </c>
      <c r="M5" s="5"/>
      <c r="N5" s="4" t="s">
        <v>10</v>
      </c>
      <c r="O5" s="4" t="s">
        <v>11</v>
      </c>
      <c r="P5" s="5"/>
      <c r="Q5" s="5"/>
      <c r="R5" s="5"/>
      <c r="S5" s="5"/>
      <c r="T5" s="5"/>
      <c r="U5" s="5"/>
    </row>
    <row r="6" spans="1:21" x14ac:dyDescent="0.2">
      <c r="A6" s="10"/>
      <c r="B6" s="10"/>
      <c r="C6" s="66">
        <f>Ponderação!E10</f>
        <v>1</v>
      </c>
      <c r="D6" s="67">
        <f>Ponderação!F10</f>
        <v>0.125</v>
      </c>
      <c r="E6" s="67">
        <f>Ponderação!G10</f>
        <v>1</v>
      </c>
      <c r="F6" s="67">
        <f>Ponderação!H10</f>
        <v>1</v>
      </c>
      <c r="G6" s="68">
        <f>Ponderação!I10</f>
        <v>0.25</v>
      </c>
      <c r="H6" s="5"/>
      <c r="I6" s="75">
        <f>Ponderação!K19</f>
        <v>7.321059041058188E-2</v>
      </c>
      <c r="J6" s="5"/>
      <c r="K6" s="75">
        <f>MMULT(C6:G6,Coerência!$I$6:$I$10)</f>
        <v>0.39035653563074291</v>
      </c>
      <c r="L6" s="78">
        <f>K6/I6</f>
        <v>5.3319681406956754</v>
      </c>
      <c r="M6" s="5"/>
      <c r="N6" s="60">
        <v>1</v>
      </c>
      <c r="O6" s="61">
        <v>0</v>
      </c>
      <c r="P6" s="5"/>
      <c r="Q6" s="5"/>
      <c r="R6" s="5"/>
      <c r="S6" s="5"/>
      <c r="T6" s="5"/>
      <c r="U6" s="5"/>
    </row>
    <row r="7" spans="1:21" x14ac:dyDescent="0.2">
      <c r="A7" s="10"/>
      <c r="B7" s="10"/>
      <c r="C7" s="69">
        <f>Ponderação!E11</f>
        <v>8</v>
      </c>
      <c r="D7" s="70">
        <f>Ponderação!F11</f>
        <v>1</v>
      </c>
      <c r="E7" s="70">
        <f>Ponderação!G11</f>
        <v>5</v>
      </c>
      <c r="F7" s="70">
        <f>Ponderação!H11</f>
        <v>5</v>
      </c>
      <c r="G7" s="71">
        <f>Ponderação!I11</f>
        <v>1</v>
      </c>
      <c r="H7" s="5"/>
      <c r="I7" s="76">
        <f>Ponderação!K20</f>
        <v>0.41779185049365164</v>
      </c>
      <c r="J7" s="5"/>
      <c r="K7" s="76">
        <f>MMULT(C7:G7,Coerência!$I$6:$I$10)</f>
        <v>2.2467278615914754</v>
      </c>
      <c r="L7" s="79">
        <f>K7/I7</f>
        <v>5.3776249080416534</v>
      </c>
      <c r="M7" s="5"/>
      <c r="N7" s="62">
        <v>2</v>
      </c>
      <c r="O7" s="63">
        <v>0</v>
      </c>
      <c r="P7" s="5"/>
      <c r="Q7" s="5"/>
      <c r="R7" s="5"/>
      <c r="S7" s="5"/>
      <c r="T7" s="5"/>
      <c r="U7" s="5"/>
    </row>
    <row r="8" spans="1:21" x14ac:dyDescent="0.2">
      <c r="A8" s="10"/>
      <c r="B8" s="10"/>
      <c r="C8" s="69">
        <f>Ponderação!E12</f>
        <v>1</v>
      </c>
      <c r="D8" s="70">
        <f>Ponderação!F12</f>
        <v>0.2</v>
      </c>
      <c r="E8" s="70">
        <f>Ponderação!G12</f>
        <v>1</v>
      </c>
      <c r="F8" s="70">
        <f>Ponderação!H12</f>
        <v>0.25</v>
      </c>
      <c r="G8" s="71">
        <f>Ponderação!I12</f>
        <v>0.2</v>
      </c>
      <c r="H8" s="5"/>
      <c r="I8" s="76">
        <f>Ponderação!K21</f>
        <v>6.0924223757266915E-2</v>
      </c>
      <c r="J8" s="5"/>
      <c r="K8" s="76">
        <f>MMULT(C8:G8,Coerência!$I$6:$I$10)</f>
        <v>0.31343981175538321</v>
      </c>
      <c r="L8" s="79">
        <f>K8/I8</f>
        <v>5.1447485486919602</v>
      </c>
      <c r="M8" s="5"/>
      <c r="N8" s="62">
        <v>3</v>
      </c>
      <c r="O8" s="63">
        <v>0.57999999999999996</v>
      </c>
      <c r="P8" s="5"/>
      <c r="Q8" s="5"/>
      <c r="R8" s="5"/>
      <c r="S8" s="5"/>
      <c r="T8" s="5"/>
      <c r="U8" s="5"/>
    </row>
    <row r="9" spans="1:21" x14ac:dyDescent="0.2">
      <c r="A9" s="10"/>
      <c r="B9" s="10"/>
      <c r="C9" s="69">
        <f>Ponderação!E13</f>
        <v>1</v>
      </c>
      <c r="D9" s="70">
        <f>Ponderação!F13</f>
        <v>0.2</v>
      </c>
      <c r="E9" s="70">
        <f>Ponderação!G13</f>
        <v>4</v>
      </c>
      <c r="F9" s="70">
        <f>Ponderação!H13</f>
        <v>1</v>
      </c>
      <c r="G9" s="71">
        <f>Ponderação!I13</f>
        <v>0.33333333333333331</v>
      </c>
      <c r="H9" s="5"/>
      <c r="I9" s="76">
        <f>Ponderação!K22</f>
        <v>0.12263920842208362</v>
      </c>
      <c r="J9" s="5"/>
      <c r="K9" s="76">
        <f>MMULT(C9:G9,Coerência!$I$6:$I$10)</f>
        <v>0.6315831062659355</v>
      </c>
      <c r="L9" s="79">
        <f>K9/I9</f>
        <v>5.1499281053106216</v>
      </c>
      <c r="M9" s="5"/>
      <c r="N9" s="62">
        <v>4</v>
      </c>
      <c r="O9" s="63">
        <v>0.9</v>
      </c>
      <c r="P9" s="5"/>
      <c r="Q9" s="5"/>
      <c r="R9" s="5"/>
      <c r="S9" s="5"/>
      <c r="T9" s="5"/>
      <c r="U9" s="5"/>
    </row>
    <row r="10" spans="1:21" x14ac:dyDescent="0.2">
      <c r="A10" s="10"/>
      <c r="B10" s="10"/>
      <c r="C10" s="72">
        <f>Ponderação!E14</f>
        <v>4</v>
      </c>
      <c r="D10" s="73">
        <f>Ponderação!F14</f>
        <v>1</v>
      </c>
      <c r="E10" s="73">
        <f>Ponderação!G14</f>
        <v>5</v>
      </c>
      <c r="F10" s="73">
        <f>Ponderação!H14</f>
        <v>3</v>
      </c>
      <c r="G10" s="74">
        <f>Ponderação!I14</f>
        <v>1</v>
      </c>
      <c r="H10" s="5"/>
      <c r="I10" s="77">
        <f>Ponderação!K23</f>
        <v>0.32543412691641593</v>
      </c>
      <c r="J10" s="5"/>
      <c r="K10" s="77">
        <f>MMULT(C10:G10,Coerência!$I$6:$I$10)</f>
        <v>1.7086070831049804</v>
      </c>
      <c r="L10" s="80">
        <f>K10/I10</f>
        <v>5.2502394241640697</v>
      </c>
      <c r="M10" s="5"/>
      <c r="N10" s="62">
        <v>5</v>
      </c>
      <c r="O10" s="63">
        <v>1.1200000000000001</v>
      </c>
      <c r="P10" s="5"/>
      <c r="Q10" s="5"/>
      <c r="R10" s="5"/>
      <c r="S10" s="5"/>
      <c r="T10" s="5"/>
      <c r="U10" s="5"/>
    </row>
    <row r="11" spans="1:21" x14ac:dyDescent="0.2">
      <c r="A11" s="4"/>
      <c r="B11" s="4"/>
      <c r="C11" s="3"/>
      <c r="D11" s="3"/>
      <c r="E11" s="3"/>
      <c r="F11" s="3"/>
      <c r="G11" s="3"/>
      <c r="H11" s="5"/>
      <c r="I11" s="8">
        <f>SUM(I6:I10)</f>
        <v>1</v>
      </c>
      <c r="J11" s="5"/>
      <c r="K11" s="5"/>
      <c r="L11" s="5"/>
      <c r="M11" s="5"/>
      <c r="N11" s="62">
        <v>6</v>
      </c>
      <c r="O11" s="63">
        <v>1.24</v>
      </c>
      <c r="P11" s="5"/>
      <c r="Q11" s="5"/>
      <c r="R11" s="5"/>
      <c r="S11" s="5"/>
      <c r="T11" s="5"/>
      <c r="U11" s="5"/>
    </row>
    <row r="12" spans="1:21" x14ac:dyDescent="0.2">
      <c r="A12" s="4"/>
      <c r="B12" s="4"/>
      <c r="C12" s="4"/>
      <c r="D12" s="4"/>
      <c r="E12" s="4"/>
      <c r="F12" s="4"/>
      <c r="G12" s="4"/>
      <c r="H12" s="5"/>
      <c r="I12" s="5"/>
      <c r="J12" s="5"/>
      <c r="K12" s="5"/>
      <c r="L12" s="5"/>
      <c r="M12" s="5"/>
      <c r="N12" s="64">
        <v>7</v>
      </c>
      <c r="O12" s="65">
        <v>1.32</v>
      </c>
      <c r="P12" s="5"/>
      <c r="Q12" s="5"/>
      <c r="R12" s="5"/>
      <c r="S12" s="5"/>
      <c r="T12" s="5"/>
      <c r="U12" s="5"/>
    </row>
    <row r="13" spans="1:2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x14ac:dyDescent="0.2">
      <c r="A15" s="5"/>
      <c r="B15" s="5"/>
      <c r="C15" s="5"/>
      <c r="D15" s="5"/>
      <c r="E15" s="5"/>
      <c r="F15" s="5"/>
      <c r="G15" s="5"/>
      <c r="H15" s="5"/>
      <c r="I15" s="10" t="s">
        <v>12</v>
      </c>
      <c r="J15" s="58">
        <v>5</v>
      </c>
      <c r="K15" s="9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x14ac:dyDescent="0.2">
      <c r="A16" s="5"/>
      <c r="B16" s="5"/>
      <c r="C16" s="5"/>
      <c r="D16" s="5"/>
      <c r="E16" s="5"/>
      <c r="F16" s="5"/>
      <c r="G16" s="5"/>
      <c r="H16" s="5"/>
      <c r="I16" s="10" t="s">
        <v>13</v>
      </c>
      <c r="J16" s="58">
        <f>SUM(L6:L10)/J15</f>
        <v>5.2509018253807964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x14ac:dyDescent="0.2">
      <c r="A17" s="5"/>
      <c r="B17" s="5"/>
      <c r="C17" s="5"/>
      <c r="D17" s="5"/>
      <c r="E17" s="5"/>
      <c r="F17" s="5"/>
      <c r="G17" s="5"/>
      <c r="H17" s="5"/>
      <c r="I17" s="10" t="s">
        <v>14</v>
      </c>
      <c r="J17" s="58">
        <f>(J16-J15)/(J15-1)</f>
        <v>6.2725456345199104E-2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x14ac:dyDescent="0.2">
      <c r="A18" s="5"/>
      <c r="B18" s="5"/>
      <c r="C18" s="5"/>
      <c r="D18" s="5"/>
      <c r="E18" s="5"/>
      <c r="F18" s="5"/>
      <c r="G18" s="5"/>
      <c r="H18" s="5"/>
      <c r="I18" s="10" t="s">
        <v>15</v>
      </c>
      <c r="J18" s="59">
        <f>IF(J15&lt;=2,0,J17/VLOOKUP(J15,N6:O12,2))</f>
        <v>5.6004871736784909E-2</v>
      </c>
      <c r="K18" s="107" t="str">
        <f>IF(J18&lt;0.1,"  Logo, existe suficiente coerência, pois RC &lt; 0,1","  Logo, não existe suficiente coerência, pois RC &gt; 0,1")</f>
        <v xml:space="preserve">  Logo, existe suficiente coerência, pois RC &lt; 0,1</v>
      </c>
      <c r="L18" s="108"/>
      <c r="M18" s="108"/>
      <c r="N18" s="108"/>
      <c r="O18" s="108"/>
      <c r="P18" s="5"/>
      <c r="Q18" s="5"/>
      <c r="R18" s="5"/>
      <c r="S18" s="5"/>
      <c r="T18" s="5"/>
      <c r="U18" s="5"/>
    </row>
    <row r="19" spans="1:2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</sheetData>
  <mergeCells count="3">
    <mergeCell ref="B3:P3"/>
    <mergeCell ref="N4:O4"/>
    <mergeCell ref="K18:O18"/>
  </mergeCells>
  <phoneticPr fontId="5" type="noConversion"/>
  <pageMargins left="0.75" right="0.75" top="1" bottom="1" header="0.5" footer="0.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42"/>
  <sheetViews>
    <sheetView zoomScale="140" zoomScaleNormal="140" workbookViewId="0"/>
  </sheetViews>
  <sheetFormatPr defaultRowHeight="12.75" x14ac:dyDescent="0.2"/>
  <cols>
    <col min="1" max="1" width="23.85546875" customWidth="1"/>
    <col min="2" max="3" width="9.140625" customWidth="1"/>
    <col min="4" max="4" width="1.7109375" customWidth="1"/>
    <col min="5" max="6" width="9.140625" customWidth="1"/>
    <col min="7" max="7" width="1.7109375" customWidth="1"/>
    <col min="8" max="9" width="9.140625" customWidth="1"/>
    <col min="10" max="10" width="1.7109375" customWidth="1"/>
    <col min="11" max="12" width="9.140625" customWidth="1"/>
    <col min="13" max="13" width="1.7109375" customWidth="1"/>
    <col min="14" max="15" width="9.140625" customWidth="1"/>
    <col min="16" max="16" width="1.7109375" customWidth="1"/>
    <col min="17" max="18" width="9.140625" customWidth="1"/>
    <col min="19" max="19" width="1.7109375" customWidth="1"/>
    <col min="20" max="21" width="9.140625" customWidth="1"/>
  </cols>
  <sheetData>
    <row r="1" spans="1:2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9" t="s">
        <v>31</v>
      </c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9" t="s">
        <v>30</v>
      </c>
      <c r="P3" s="1"/>
      <c r="Q3" s="39" t="s">
        <v>24</v>
      </c>
      <c r="R3" s="40" t="s">
        <v>28</v>
      </c>
      <c r="S3" s="1"/>
      <c r="T3" s="1"/>
      <c r="U3" s="1"/>
      <c r="V3" s="1"/>
      <c r="W3" s="1"/>
      <c r="X3" s="1"/>
      <c r="Y3" s="1"/>
      <c r="Z3" s="1"/>
      <c r="AA3" s="1"/>
    </row>
    <row r="4" spans="1:2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7" t="s">
        <v>20</v>
      </c>
      <c r="O4" s="57">
        <f>C18*$B$10+F15*$E$10+I18*$H$10+L15*$K$10+R23*$Q$15*$N$10+U23*$T$15*$N$10</f>
        <v>0.40822752923725469</v>
      </c>
      <c r="P4" s="1"/>
      <c r="Q4" s="56">
        <f>IF(O4=MAX($O$4:$O$5),"Melhor",MAX($O$4:$O$5)/O4-1)</f>
        <v>0.4496143164779498</v>
      </c>
      <c r="R4" s="38">
        <f>RANK(O4,$O$4:$P$5)</f>
        <v>2</v>
      </c>
      <c r="S4" s="21"/>
      <c r="T4" s="1"/>
      <c r="U4" s="1"/>
      <c r="V4" s="1"/>
      <c r="W4" s="1"/>
      <c r="X4" s="1"/>
      <c r="Y4" s="1"/>
      <c r="Z4" s="1"/>
      <c r="AA4" s="1"/>
    </row>
    <row r="5" spans="1:27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13" t="s">
        <v>27</v>
      </c>
      <c r="L5" s="114"/>
      <c r="M5" s="1"/>
      <c r="N5" s="17" t="s">
        <v>21</v>
      </c>
      <c r="O5" s="57">
        <f>C19*$B$10+F16*$E$10+I19*$H$10+L16*$K$10+R24*$Q$15*$N$10+U24*$T$15*$N$10</f>
        <v>0.5917724707627452</v>
      </c>
      <c r="P5" s="1"/>
      <c r="Q5" s="56" t="str">
        <f>IF(O5=MAX($O$4:$O$5),"Melhor",MAX($O$4:$O$5)/O5-1)</f>
        <v>Melhor</v>
      </c>
      <c r="R5" s="38">
        <f>RANK(O5,$O$4:$P$5)</f>
        <v>1</v>
      </c>
      <c r="S5" s="21"/>
      <c r="T5" s="1"/>
      <c r="U5" s="1"/>
      <c r="V5" s="1"/>
      <c r="W5" s="1"/>
      <c r="X5" s="1"/>
      <c r="Y5" s="1"/>
      <c r="Z5" s="1"/>
      <c r="AA5" s="1"/>
    </row>
    <row r="6" spans="1:27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15"/>
      <c r="L6" s="116"/>
      <c r="M6" s="1"/>
      <c r="N6" s="1"/>
      <c r="O6" s="111" t="str">
        <f>"= "&amp;SUM(O4:O5)</f>
        <v>= 1</v>
      </c>
      <c r="P6" s="112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8.5" customHeight="1" x14ac:dyDescent="0.2">
      <c r="A9" s="1"/>
      <c r="B9" s="109" t="s">
        <v>0</v>
      </c>
      <c r="C9" s="109"/>
      <c r="D9" s="1"/>
      <c r="E9" s="109" t="s">
        <v>5</v>
      </c>
      <c r="F9" s="109"/>
      <c r="G9" s="1"/>
      <c r="H9" s="109" t="s">
        <v>6</v>
      </c>
      <c r="I9" s="109"/>
      <c r="J9" s="1"/>
      <c r="K9" s="109" t="s">
        <v>17</v>
      </c>
      <c r="L9" s="109"/>
      <c r="M9" s="1"/>
      <c r="N9" s="109" t="s">
        <v>2</v>
      </c>
      <c r="O9" s="10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">
      <c r="A10" s="1"/>
      <c r="B10" s="102">
        <f>Ponderação!K19</f>
        <v>7.321059041058188E-2</v>
      </c>
      <c r="C10" s="102"/>
      <c r="D10" s="1"/>
      <c r="E10" s="102">
        <f>Ponderação!K20</f>
        <v>0.41779185049365164</v>
      </c>
      <c r="F10" s="102"/>
      <c r="G10" s="1"/>
      <c r="H10" s="102">
        <f>Ponderação!K21</f>
        <v>6.0924223757266915E-2</v>
      </c>
      <c r="I10" s="102"/>
      <c r="J10" s="1"/>
      <c r="K10" s="102">
        <f>Ponderação!K22</f>
        <v>0.12263920842208362</v>
      </c>
      <c r="L10" s="102"/>
      <c r="M10" s="1"/>
      <c r="N10" s="102">
        <f>Ponderação!K23</f>
        <v>0.32543412691641593</v>
      </c>
      <c r="O10" s="102"/>
      <c r="P10" s="20" t="str">
        <f>"= "&amp;SUM(B10:O10)</f>
        <v>= 1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">
      <c r="A12" s="1"/>
      <c r="B12" s="17" t="s">
        <v>20</v>
      </c>
      <c r="C12" s="53">
        <v>200</v>
      </c>
      <c r="D12" s="1"/>
      <c r="E12" s="17" t="s">
        <v>20</v>
      </c>
      <c r="F12" s="53">
        <v>190</v>
      </c>
      <c r="G12" s="1"/>
      <c r="H12" s="17" t="s">
        <v>20</v>
      </c>
      <c r="I12" s="53">
        <v>160</v>
      </c>
      <c r="J12" s="1"/>
      <c r="K12" s="17" t="s">
        <v>20</v>
      </c>
      <c r="L12" s="53">
        <v>3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3.5" customHeight="1" x14ac:dyDescent="0.2">
      <c r="A13" s="1"/>
      <c r="B13" s="17" t="s">
        <v>21</v>
      </c>
      <c r="C13" s="53">
        <v>220</v>
      </c>
      <c r="D13" s="1"/>
      <c r="E13" s="17" t="s">
        <v>21</v>
      </c>
      <c r="F13" s="53">
        <v>250</v>
      </c>
      <c r="G13" s="1"/>
      <c r="H13" s="17" t="s">
        <v>21</v>
      </c>
      <c r="I13" s="53">
        <v>140</v>
      </c>
      <c r="J13" s="1"/>
      <c r="K13" s="17" t="s">
        <v>21</v>
      </c>
      <c r="L13" s="53">
        <v>4</v>
      </c>
      <c r="M13" s="1"/>
      <c r="N13" s="1"/>
      <c r="O13" s="1"/>
      <c r="P13" s="1"/>
      <c r="Q13" s="109" t="s">
        <v>18</v>
      </c>
      <c r="R13" s="109"/>
      <c r="S13" s="1"/>
      <c r="T13" s="109" t="s">
        <v>19</v>
      </c>
      <c r="U13" s="109"/>
      <c r="V13" s="1"/>
      <c r="W13" s="1"/>
      <c r="X13" s="1"/>
      <c r="Y13" s="1"/>
      <c r="Z13" s="1"/>
      <c r="AA13" s="1"/>
    </row>
    <row r="14" spans="1:27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10"/>
      <c r="R14" s="110"/>
      <c r="S14" s="1"/>
      <c r="T14" s="110"/>
      <c r="U14" s="110"/>
      <c r="V14" s="1"/>
      <c r="W14" s="1"/>
      <c r="X14" s="1"/>
      <c r="Y14" s="1"/>
      <c r="Z14" s="1"/>
      <c r="AA14" s="1"/>
    </row>
    <row r="15" spans="1:27" x14ac:dyDescent="0.2">
      <c r="A15" s="1"/>
      <c r="B15" s="17" t="s">
        <v>20</v>
      </c>
      <c r="C15" s="54">
        <f>1/C12</f>
        <v>5.0000000000000001E-3</v>
      </c>
      <c r="D15" s="1"/>
      <c r="E15" s="17" t="s">
        <v>20</v>
      </c>
      <c r="F15" s="55">
        <f>F12/SUM(F$12:F$13)</f>
        <v>0.43181818181818182</v>
      </c>
      <c r="G15" s="1"/>
      <c r="H15" s="17" t="s">
        <v>20</v>
      </c>
      <c r="I15" s="54">
        <f>1/I12</f>
        <v>6.2500000000000003E-3</v>
      </c>
      <c r="J15" s="1"/>
      <c r="K15" s="17" t="s">
        <v>20</v>
      </c>
      <c r="L15" s="55">
        <f>L12/SUM(L$12:L$13)</f>
        <v>0.42857142857142855</v>
      </c>
      <c r="M15" s="1"/>
      <c r="N15" s="1"/>
      <c r="O15" s="1"/>
      <c r="P15" s="1"/>
      <c r="Q15" s="102">
        <f>Ponderação!K32</f>
        <v>0.75</v>
      </c>
      <c r="R15" s="102"/>
      <c r="S15" s="1"/>
      <c r="T15" s="102">
        <f>Ponderação!K33</f>
        <v>0.25</v>
      </c>
      <c r="U15" s="102"/>
      <c r="V15" s="20" t="str">
        <f>"= "&amp;SUM(Q15:U15)</f>
        <v>= 1</v>
      </c>
      <c r="W15" s="1"/>
      <c r="X15" s="1"/>
      <c r="Y15" s="1"/>
      <c r="Z15" s="1"/>
      <c r="AA15" s="1"/>
    </row>
    <row r="16" spans="1:27" x14ac:dyDescent="0.2">
      <c r="A16" s="1"/>
      <c r="B16" s="17" t="s">
        <v>21</v>
      </c>
      <c r="C16" s="54">
        <f>1/C13</f>
        <v>4.5454545454545452E-3</v>
      </c>
      <c r="D16" s="1"/>
      <c r="E16" s="17" t="s">
        <v>21</v>
      </c>
      <c r="F16" s="55">
        <f>F13/SUM(F$12:F$13)</f>
        <v>0.56818181818181823</v>
      </c>
      <c r="G16" s="1"/>
      <c r="H16" s="17" t="s">
        <v>21</v>
      </c>
      <c r="I16" s="54">
        <f>1/I13</f>
        <v>7.1428571428571426E-3</v>
      </c>
      <c r="J16" s="1"/>
      <c r="K16" s="17" t="s">
        <v>21</v>
      </c>
      <c r="L16" s="55">
        <f>L13/SUM(L$12:L$13)</f>
        <v>0.5714285714285714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7" t="s">
        <v>20</v>
      </c>
      <c r="R17" s="53">
        <v>16</v>
      </c>
      <c r="S17" s="1"/>
      <c r="T17" s="17" t="s">
        <v>20</v>
      </c>
      <c r="U17" s="53">
        <v>8</v>
      </c>
      <c r="V17" s="1"/>
      <c r="W17" s="1"/>
      <c r="X17" s="1"/>
      <c r="Y17" s="1"/>
      <c r="Z17" s="1"/>
      <c r="AA17" s="1"/>
    </row>
    <row r="18" spans="1:27" x14ac:dyDescent="0.2">
      <c r="A18" s="1"/>
      <c r="B18" s="17" t="s">
        <v>20</v>
      </c>
      <c r="C18" s="55">
        <f>C15/SUM(C$15:C$16)</f>
        <v>0.52380952380952384</v>
      </c>
      <c r="D18" s="1"/>
      <c r="E18" s="1"/>
      <c r="F18" s="1"/>
      <c r="G18" s="1"/>
      <c r="H18" s="17" t="s">
        <v>20</v>
      </c>
      <c r="I18" s="55">
        <f>I15/SUM(I$15:I$16)</f>
        <v>0.46666666666666667</v>
      </c>
      <c r="J18" s="1"/>
      <c r="K18" s="1"/>
      <c r="L18" s="1"/>
      <c r="M18" s="1"/>
      <c r="N18" s="1"/>
      <c r="O18" s="1"/>
      <c r="P18" s="1"/>
      <c r="Q18" s="17" t="s">
        <v>21</v>
      </c>
      <c r="R18" s="53">
        <v>8</v>
      </c>
      <c r="S18" s="1"/>
      <c r="T18" s="17" t="s">
        <v>21</v>
      </c>
      <c r="U18" s="53">
        <v>4</v>
      </c>
      <c r="V18" s="1"/>
      <c r="W18" s="1"/>
      <c r="X18" s="1"/>
      <c r="Y18" s="1"/>
      <c r="Z18" s="1"/>
      <c r="AA18" s="1"/>
    </row>
    <row r="19" spans="1:27" x14ac:dyDescent="0.2">
      <c r="A19" s="1"/>
      <c r="B19" s="17" t="s">
        <v>21</v>
      </c>
      <c r="C19" s="55">
        <f>C16/SUM(C$15:C$16)</f>
        <v>0.47619047619047622</v>
      </c>
      <c r="D19" s="1"/>
      <c r="E19" s="1"/>
      <c r="F19" s="1"/>
      <c r="G19" s="1"/>
      <c r="H19" s="17" t="s">
        <v>21</v>
      </c>
      <c r="I19" s="55">
        <f>I16/SUM(I$15:I$16)</f>
        <v>0.53333333333333333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7" t="s">
        <v>20</v>
      </c>
      <c r="R20" s="54">
        <f>1/R17</f>
        <v>6.25E-2</v>
      </c>
      <c r="S20" s="1"/>
      <c r="T20" s="17" t="s">
        <v>20</v>
      </c>
      <c r="U20" s="54">
        <f>1/U17</f>
        <v>0.125</v>
      </c>
      <c r="V20" s="1"/>
      <c r="W20" s="1"/>
      <c r="X20" s="1"/>
      <c r="Y20" s="1"/>
      <c r="Z20" s="1"/>
      <c r="AA20" s="1"/>
    </row>
    <row r="21" spans="1:27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7" t="s">
        <v>21</v>
      </c>
      <c r="R21" s="54">
        <f>1/R18</f>
        <v>0.125</v>
      </c>
      <c r="S21" s="1"/>
      <c r="T21" s="17" t="s">
        <v>21</v>
      </c>
      <c r="U21" s="54">
        <f>1/U18</f>
        <v>0.25</v>
      </c>
      <c r="V21" s="1"/>
      <c r="W21" s="1"/>
      <c r="X21" s="1"/>
      <c r="Y21" s="1"/>
      <c r="Z21" s="1"/>
      <c r="AA21" s="1"/>
    </row>
    <row r="22" spans="1:27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 t="s">
        <v>20</v>
      </c>
      <c r="R23" s="55">
        <f>R20/SUM(R$20:R$21)</f>
        <v>0.33333333333333331</v>
      </c>
      <c r="S23" s="1"/>
      <c r="T23" s="17" t="s">
        <v>20</v>
      </c>
      <c r="U23" s="55">
        <f>U20/SUM(U$20:U$21)</f>
        <v>0.33333333333333331</v>
      </c>
      <c r="V23" s="1"/>
      <c r="W23" s="1"/>
      <c r="X23" s="1"/>
      <c r="Y23" s="1"/>
      <c r="Z23" s="1"/>
      <c r="AA23" s="1"/>
    </row>
    <row r="24" spans="1:27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7" t="s">
        <v>21</v>
      </c>
      <c r="R24" s="55">
        <f>R21/SUM(R$20:R$21)</f>
        <v>0.66666666666666663</v>
      </c>
      <c r="S24" s="1"/>
      <c r="T24" s="17" t="s">
        <v>21</v>
      </c>
      <c r="U24" s="55">
        <f>U21/SUM(U$20:U$21)</f>
        <v>0.66666666666666663</v>
      </c>
      <c r="V24" s="1"/>
      <c r="W24" s="1"/>
      <c r="X24" s="1"/>
      <c r="Y24" s="1"/>
      <c r="Z24" s="1"/>
      <c r="AA24" s="1"/>
    </row>
    <row r="25" spans="1:27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</sheetData>
  <mergeCells count="16">
    <mergeCell ref="B9:C9"/>
    <mergeCell ref="E9:F9"/>
    <mergeCell ref="H9:I9"/>
    <mergeCell ref="K9:L9"/>
    <mergeCell ref="K5:L6"/>
    <mergeCell ref="B10:C10"/>
    <mergeCell ref="E10:F10"/>
    <mergeCell ref="H10:I10"/>
    <mergeCell ref="K10:L10"/>
    <mergeCell ref="N10:O10"/>
    <mergeCell ref="Q13:R14"/>
    <mergeCell ref="T13:U14"/>
    <mergeCell ref="Q15:R15"/>
    <mergeCell ref="T15:U15"/>
    <mergeCell ref="O6:P6"/>
    <mergeCell ref="N9:O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Acolhimento</vt:lpstr>
      <vt:lpstr>Hierarquia-1</vt:lpstr>
      <vt:lpstr>Ponderação</vt:lpstr>
      <vt:lpstr>Coerência</vt:lpstr>
      <vt:lpstr>Hierarquia-2</vt:lpstr>
    </vt:vector>
  </TitlesOfParts>
  <Company>PRODUTEC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cp:lastPrinted>1997-02-26T21:07:27Z</cp:lastPrinted>
  <dcterms:created xsi:type="dcterms:W3CDTF">1997-02-17T20:32:57Z</dcterms:created>
  <dcterms:modified xsi:type="dcterms:W3CDTF">2025-10-27T12:36:59Z</dcterms:modified>
</cp:coreProperties>
</file>